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00" yWindow="195" windowWidth="19380" windowHeight="7875"/>
  </bookViews>
  <sheets>
    <sheet name="الرئيسي" sheetId="1" r:id="rId1"/>
    <sheet name="ABDELLAH" sheetId="2" r:id="rId2"/>
    <sheet name="ABDELKADER" sheetId="3" r:id="rId3"/>
    <sheet name="LAKHDER" sheetId="4" r:id="rId4"/>
    <sheet name="HICHEM" sheetId="5" r:id="rId5"/>
    <sheet name="MOUSTAFA" sheetId="6" r:id="rId6"/>
    <sheet name="TAREK" sheetId="7" r:id="rId7"/>
    <sheet name="TOUFIK" sheetId="8" r:id="rId8"/>
  </sheets>
  <externalReferences>
    <externalReference r:id="rId9"/>
    <externalReference r:id="rId10"/>
  </externalReferences>
  <definedNames>
    <definedName name="EndDate">[1]Sheet1!$D$14</definedName>
    <definedName name="_xlnm.Print_Area" localSheetId="0">الرئيسي!$A$1:$F$62</definedName>
    <definedName name="StartDate">[1]Sheet1!$D$11</definedName>
  </definedNames>
  <calcPr calcId="145621"/>
</workbook>
</file>

<file path=xl/calcChain.xml><?xml version="1.0" encoding="utf-8"?>
<calcChain xmlns="http://schemas.openxmlformats.org/spreadsheetml/2006/main">
  <c r="F58" i="1" l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I11" i="1" a="1"/>
  <c r="I10" i="1" a="1"/>
  <c r="I9" i="1" a="1"/>
  <c r="I9" i="1" l="1"/>
  <c r="I10" i="1"/>
  <c r="I11" i="1"/>
  <c r="E11" i="2"/>
  <c r="E15" i="2"/>
  <c r="E16" i="2"/>
  <c r="E17" i="2"/>
  <c r="E26" i="2"/>
  <c r="E27" i="2"/>
  <c r="E28" i="2"/>
  <c r="E29" i="2"/>
  <c r="E30" i="2"/>
  <c r="E31" i="2"/>
  <c r="E32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12" i="8"/>
  <c r="E13" i="8"/>
  <c r="E9" i="7"/>
  <c r="E12" i="7"/>
  <c r="E13" i="7"/>
  <c r="E14" i="7"/>
  <c r="E13" i="6"/>
  <c r="E18" i="6"/>
  <c r="E20" i="6"/>
  <c r="E22" i="6"/>
  <c r="E25" i="6"/>
  <c r="E26" i="6"/>
  <c r="E13" i="5"/>
  <c r="E14" i="5"/>
  <c r="A4" i="5"/>
  <c r="I15" i="1" a="1"/>
  <c r="I17" i="1" a="1"/>
  <c r="I19" i="1" a="1"/>
  <c r="I21" i="1" a="1"/>
  <c r="I23" i="1" a="1"/>
  <c r="I25" i="1" a="1"/>
  <c r="I27" i="1" a="1"/>
  <c r="I29" i="1" a="1"/>
  <c r="I31" i="1" a="1"/>
  <c r="I33" i="1" a="1"/>
  <c r="I35" i="1" a="1"/>
  <c r="I37" i="1" a="1"/>
  <c r="I39" i="1" a="1"/>
  <c r="I41" i="1" a="1"/>
  <c r="I43" i="1" a="1"/>
  <c r="I45" i="1" a="1"/>
  <c r="I47" i="1" a="1"/>
  <c r="I49" i="1" a="1"/>
  <c r="I51" i="1" a="1"/>
  <c r="I53" i="1" a="1"/>
  <c r="I55" i="1" a="1"/>
  <c r="I57" i="1" a="1"/>
  <c r="I59" i="1" a="1"/>
  <c r="I61" i="1" a="1"/>
  <c r="I63" i="1" a="1"/>
  <c r="I65" i="1" a="1"/>
  <c r="I67" i="1" a="1"/>
  <c r="I69" i="1" a="1"/>
  <c r="I71" i="1" a="1"/>
  <c r="I73" i="1" a="1"/>
  <c r="I75" i="1" a="1"/>
  <c r="I77" i="1" a="1"/>
  <c r="I79" i="1" a="1"/>
  <c r="I81" i="1" a="1"/>
  <c r="I83" i="1" a="1"/>
  <c r="I85" i="1" a="1"/>
  <c r="I87" i="1" a="1"/>
  <c r="I89" i="1" a="1"/>
  <c r="I91" i="1" a="1"/>
  <c r="I16" i="1" a="1"/>
  <c r="I18" i="1" a="1"/>
  <c r="I20" i="1" a="1"/>
  <c r="I22" i="1" a="1"/>
  <c r="I24" i="1" a="1"/>
  <c r="I26" i="1" a="1"/>
  <c r="I28" i="1" a="1"/>
  <c r="I30" i="1" a="1"/>
  <c r="I32" i="1" a="1"/>
  <c r="I34" i="1" a="1"/>
  <c r="I36" i="1" a="1"/>
  <c r="I38" i="1" a="1"/>
  <c r="I40" i="1" a="1"/>
  <c r="I42" i="1" a="1"/>
  <c r="I44" i="1" a="1"/>
  <c r="I46" i="1" a="1"/>
  <c r="I48" i="1" a="1"/>
  <c r="I50" i="1" a="1"/>
  <c r="I52" i="1" a="1"/>
  <c r="I54" i="1" a="1"/>
  <c r="I56" i="1" a="1"/>
  <c r="I58" i="1" a="1"/>
  <c r="I60" i="1" a="1"/>
  <c r="I62" i="1" a="1"/>
  <c r="I64" i="1" a="1"/>
  <c r="I66" i="1" a="1"/>
  <c r="I68" i="1" a="1"/>
  <c r="I70" i="1" a="1"/>
  <c r="I72" i="1" a="1"/>
  <c r="I74" i="1" a="1"/>
  <c r="I76" i="1" a="1"/>
  <c r="I78" i="1" a="1"/>
  <c r="I80" i="1" a="1"/>
  <c r="I82" i="1" a="1"/>
  <c r="I84" i="1" a="1"/>
  <c r="I86" i="1" a="1"/>
  <c r="I88" i="1" a="1"/>
  <c r="I90" i="1" a="1"/>
  <c r="I92" i="1" a="1"/>
  <c r="I94" i="1" a="1"/>
  <c r="I96" i="1" a="1"/>
  <c r="I98" i="1" a="1"/>
  <c r="I100" i="1" a="1"/>
  <c r="I102" i="1" a="1"/>
  <c r="I104" i="1" a="1"/>
  <c r="I106" i="1" a="1"/>
  <c r="I108" i="1" a="1"/>
  <c r="I110" i="1" a="1"/>
  <c r="I112" i="1" a="1"/>
  <c r="I93" i="1" a="1"/>
  <c r="I97" i="1" a="1"/>
  <c r="I101" i="1" a="1"/>
  <c r="I105" i="1" a="1"/>
  <c r="I109" i="1" a="1"/>
  <c r="I113" i="1" a="1"/>
  <c r="I95" i="1" a="1"/>
  <c r="I99" i="1" a="1"/>
  <c r="I103" i="1" a="1"/>
  <c r="I107" i="1" a="1"/>
  <c r="I111" i="1" a="1"/>
  <c r="I14" i="1" a="1"/>
  <c r="I111" i="1" l="1"/>
  <c r="I107" i="1"/>
  <c r="I103" i="1"/>
  <c r="I99" i="1"/>
  <c r="I95" i="1"/>
  <c r="I113" i="1"/>
  <c r="I109" i="1"/>
  <c r="I105" i="1"/>
  <c r="I101" i="1"/>
  <c r="I97" i="1"/>
  <c r="I93" i="1"/>
  <c r="I112" i="1"/>
  <c r="I110" i="1"/>
  <c r="I108" i="1"/>
  <c r="I106" i="1"/>
  <c r="I104" i="1"/>
  <c r="I102" i="1"/>
  <c r="I100" i="1"/>
  <c r="I98" i="1"/>
  <c r="I96" i="1"/>
  <c r="I94" i="1"/>
  <c r="I92" i="1"/>
  <c r="I90" i="1"/>
  <c r="I88" i="1"/>
  <c r="I86" i="1"/>
  <c r="I84" i="1"/>
  <c r="I82" i="1"/>
  <c r="I80" i="1"/>
  <c r="I78" i="1"/>
  <c r="I76" i="1"/>
  <c r="I74" i="1"/>
  <c r="I72" i="1"/>
  <c r="I70" i="1"/>
  <c r="I68" i="1"/>
  <c r="I66" i="1"/>
  <c r="I64" i="1"/>
  <c r="I62" i="1"/>
  <c r="I60" i="1"/>
  <c r="I58" i="1"/>
  <c r="I56" i="1"/>
  <c r="I54" i="1"/>
  <c r="I52" i="1"/>
  <c r="I50" i="1"/>
  <c r="I48" i="1"/>
  <c r="I46" i="1"/>
  <c r="I44" i="1"/>
  <c r="I42" i="1"/>
  <c r="I40" i="1"/>
  <c r="I38" i="1"/>
  <c r="I36" i="1"/>
  <c r="I34" i="1"/>
  <c r="I32" i="1"/>
  <c r="I30" i="1"/>
  <c r="I28" i="1"/>
  <c r="I26" i="1"/>
  <c r="I24" i="1"/>
  <c r="I22" i="1"/>
  <c r="I20" i="1"/>
  <c r="I18" i="1"/>
  <c r="I16" i="1"/>
  <c r="I91" i="1"/>
  <c r="I89" i="1"/>
  <c r="I87" i="1"/>
  <c r="I85" i="1"/>
  <c r="I83" i="1"/>
  <c r="I81" i="1"/>
  <c r="I79" i="1"/>
  <c r="I77" i="1"/>
  <c r="I75" i="1"/>
  <c r="I73" i="1"/>
  <c r="I71" i="1"/>
  <c r="I69" i="1"/>
  <c r="I67" i="1"/>
  <c r="I65" i="1"/>
  <c r="I63" i="1"/>
  <c r="I61" i="1"/>
  <c r="I59" i="1"/>
  <c r="I57" i="1"/>
  <c r="I55" i="1"/>
  <c r="I53" i="1"/>
  <c r="I51" i="1"/>
  <c r="I49" i="1"/>
  <c r="I47" i="1"/>
  <c r="I45" i="1"/>
  <c r="I43" i="1"/>
  <c r="I41" i="1"/>
  <c r="I39" i="1"/>
  <c r="I37" i="1"/>
  <c r="I35" i="1"/>
  <c r="I33" i="1"/>
  <c r="I31" i="1"/>
  <c r="I29" i="1"/>
  <c r="I27" i="1"/>
  <c r="I25" i="1"/>
  <c r="I23" i="1"/>
  <c r="I21" i="1"/>
  <c r="I19" i="1"/>
  <c r="I17" i="1"/>
  <c r="I15" i="1"/>
  <c r="I14" i="1"/>
  <c r="F5" i="1"/>
  <c r="L106" i="1" a="1"/>
  <c r="J97" i="1" a="1"/>
  <c r="K75" i="1" a="1"/>
  <c r="J59" i="1" a="1"/>
  <c r="K102" i="1" a="1"/>
  <c r="L59" i="1" a="1"/>
  <c r="L85" i="1" a="1"/>
  <c r="L50" i="1" a="1"/>
  <c r="L68" i="1" a="1"/>
  <c r="L101" i="1" a="1"/>
  <c r="J37" i="1" a="1"/>
  <c r="K27" i="1" a="1"/>
  <c r="J42" i="1" a="1"/>
  <c r="L30" i="1" a="1"/>
  <c r="J28" i="1" a="1"/>
  <c r="L33" i="1" a="1"/>
  <c r="K37" i="1" a="1"/>
  <c r="L26" i="1" a="1"/>
  <c r="K105" i="1" a="1"/>
  <c r="J94" i="1" a="1"/>
  <c r="J78" i="1" a="1"/>
  <c r="L73" i="1" a="1"/>
  <c r="L110" i="1" a="1"/>
  <c r="K109" i="1" a="1"/>
  <c r="J65" i="1" a="1"/>
  <c r="L99" i="1" a="1"/>
  <c r="L69" i="1" a="1"/>
  <c r="L49" i="1" a="1"/>
  <c r="K19" i="1" a="1"/>
  <c r="J107" i="1" a="1"/>
  <c r="L58" i="1" a="1"/>
  <c r="J40" i="1" a="1"/>
  <c r="J64" i="1" a="1"/>
  <c r="J52" i="1" a="1"/>
  <c r="J35" i="1" a="1"/>
  <c r="L39" i="1" a="1"/>
  <c r="K25" i="1" a="1"/>
  <c r="K39" i="1" a="1"/>
  <c r="L27" i="1" a="1"/>
  <c r="K107" i="1" a="1"/>
  <c r="J108" i="1" a="1"/>
  <c r="J76" i="1" a="1"/>
  <c r="L107" i="1" a="1"/>
  <c r="K74" i="1" a="1"/>
  <c r="K55" i="1" a="1"/>
  <c r="J44" i="1" a="1"/>
  <c r="L66" i="1" a="1"/>
  <c r="K40" i="1" a="1"/>
  <c r="L20" i="1" a="1"/>
  <c r="J14" i="1" a="1"/>
  <c r="J51" i="1" a="1"/>
  <c r="L18" i="1" a="1"/>
  <c r="J77" i="1" a="1"/>
  <c r="K51" i="1" a="1"/>
  <c r="L79" i="1" a="1"/>
  <c r="K63" i="1" a="1"/>
  <c r="L75" i="1" a="1"/>
  <c r="K20" i="1" a="1"/>
  <c r="L16" i="1" a="1"/>
  <c r="J31" i="1" a="1"/>
  <c r="J104" i="1" a="1"/>
  <c r="K76" i="1" a="1"/>
  <c r="L78" i="1" a="1"/>
  <c r="K57" i="1" a="1"/>
  <c r="K71" i="1" a="1"/>
  <c r="J43" i="1" a="1"/>
  <c r="J30" i="1" a="1"/>
  <c r="J62" i="1" a="1"/>
  <c r="K72" i="1" a="1"/>
  <c r="L51" i="1" a="1"/>
  <c r="J25" i="1" a="1"/>
  <c r="L98" i="1" a="1"/>
  <c r="K113" i="1" a="1"/>
  <c r="J67" i="1" a="1"/>
  <c r="L87" i="1" a="1"/>
  <c r="K112" i="1" a="1"/>
  <c r="K42" i="1" a="1"/>
  <c r="J45" i="1" a="1"/>
  <c r="K21" i="1" a="1"/>
  <c r="L23" i="1" a="1"/>
  <c r="J81" i="1" a="1"/>
  <c r="J17" i="1" a="1"/>
  <c r="K97" i="1" a="1"/>
  <c r="J86" i="1" a="1"/>
  <c r="K84" i="1" a="1"/>
  <c r="L96" i="1" a="1"/>
  <c r="K83" i="1" a="1"/>
  <c r="J83" i="1" a="1"/>
  <c r="J70" i="1" a="1"/>
  <c r="L64" i="1" a="1"/>
  <c r="L83" i="1" a="1"/>
  <c r="J26" i="1" a="1"/>
  <c r="K47" i="1" a="1"/>
  <c r="J39" i="1" a="1"/>
  <c r="J22" i="1" a="1"/>
  <c r="L113" i="1" a="1"/>
  <c r="L102" i="1" a="1"/>
  <c r="K91" i="1" a="1"/>
  <c r="J71" i="1" a="1"/>
  <c r="J55" i="1" a="1"/>
  <c r="K94" i="1" a="1"/>
  <c r="L71" i="1" a="1"/>
  <c r="L55" i="1" a="1"/>
  <c r="J73" i="1" a="1"/>
  <c r="K46" i="1" a="1"/>
  <c r="K22" i="1" a="1"/>
  <c r="J49" i="1" a="1"/>
  <c r="K36" i="1" a="1"/>
  <c r="K24" i="1" a="1"/>
  <c r="L90" i="1" a="1"/>
  <c r="K110" i="1" a="1"/>
  <c r="J20" i="1" a="1"/>
  <c r="L25" i="1" a="1"/>
  <c r="J29" i="1" a="1"/>
  <c r="J113" i="1" a="1"/>
  <c r="K101" i="1" a="1"/>
  <c r="J106" i="1" a="1"/>
  <c r="J90" i="1" a="1"/>
  <c r="J74" i="1" a="1"/>
  <c r="L89" i="1" a="1"/>
  <c r="K70" i="1" a="1"/>
  <c r="L104" i="1" a="1"/>
  <c r="J93" i="1" a="1"/>
  <c r="K58" i="1" a="1"/>
  <c r="K90" i="1" a="1"/>
  <c r="K44" i="1" a="1"/>
  <c r="K108" i="1" a="1"/>
  <c r="K96" i="1" a="1"/>
  <c r="J47" i="1" a="1"/>
  <c r="K31" i="1" a="1"/>
  <c r="K14" i="1" a="1"/>
  <c r="L38" i="1" a="1"/>
  <c r="L31" i="1" a="1"/>
  <c r="J23" i="1" a="1"/>
  <c r="K15" i="1" a="1"/>
  <c r="L54" i="1" a="1"/>
  <c r="K16" i="1" a="1"/>
  <c r="L46" i="1" a="1"/>
  <c r="K45" i="1" a="1"/>
  <c r="K68" i="1" a="1"/>
  <c r="J110" i="1" a="1"/>
  <c r="J100" i="1" a="1"/>
  <c r="K64" i="1" a="1"/>
  <c r="K98" i="1" a="1"/>
  <c r="L92" i="1" a="1"/>
  <c r="K48" i="1" a="1"/>
  <c r="K18" i="1" a="1"/>
  <c r="K34" i="1" a="1"/>
  <c r="K17" i="1" a="1"/>
  <c r="K53" i="1" a="1"/>
  <c r="K43" i="1" a="1"/>
  <c r="J33" i="1" a="1"/>
  <c r="L112" i="1" a="1"/>
  <c r="J69" i="1" a="1"/>
  <c r="K106" i="1" a="1"/>
  <c r="K73" i="1" a="1"/>
  <c r="J54" i="1" a="1"/>
  <c r="K100" i="1" a="1"/>
  <c r="J32" i="1" a="1"/>
  <c r="L32" i="1" a="1"/>
  <c r="J96" i="1" a="1"/>
  <c r="K60" i="1" a="1"/>
  <c r="L34" i="1" a="1"/>
  <c r="L65" i="1" a="1"/>
  <c r="J99" i="1" a="1"/>
  <c r="L37" i="1" a="1"/>
  <c r="K28" i="1" a="1"/>
  <c r="L21" i="1" a="1"/>
  <c r="K29" i="1" a="1"/>
  <c r="K23" i="1" a="1"/>
  <c r="L28" i="1" a="1"/>
  <c r="K69" i="1" a="1"/>
  <c r="L111" i="1" a="1"/>
  <c r="J85" i="1" a="1"/>
  <c r="L67" i="1" a="1"/>
  <c r="J66" i="1" a="1"/>
  <c r="K77" i="1" a="1"/>
  <c r="K33" i="1" a="1"/>
  <c r="K49" i="1" a="1"/>
  <c r="L15" i="1" a="1"/>
  <c r="J111" i="1" a="1"/>
  <c r="J102" i="1" a="1"/>
  <c r="K111" i="1" a="1"/>
  <c r="K66" i="1" a="1"/>
  <c r="J53" i="1" a="1"/>
  <c r="K35" i="1" a="1"/>
  <c r="L82" i="1" a="1"/>
  <c r="J15" i="1" a="1"/>
  <c r="L19" i="1" a="1"/>
  <c r="L109" i="1" a="1"/>
  <c r="J105" i="1" a="1"/>
  <c r="K82" i="1" a="1"/>
  <c r="J41" i="1" a="1"/>
  <c r="J60" i="1" a="1"/>
  <c r="L44" i="1" a="1"/>
  <c r="J82" i="1" a="1"/>
  <c r="J75" i="1" a="1"/>
  <c r="J46" i="1" a="1"/>
  <c r="L56" i="1" a="1"/>
  <c r="L22" i="1" a="1"/>
  <c r="J68" i="1" a="1"/>
  <c r="J72" i="1" a="1"/>
  <c r="K95" i="1" a="1"/>
  <c r="L81" i="1" a="1"/>
  <c r="K81" i="1" a="1"/>
  <c r="K67" i="1" a="1"/>
  <c r="L60" i="1" a="1"/>
  <c r="K78" i="1" a="1"/>
  <c r="J24" i="1" a="1"/>
  <c r="L36" i="1" a="1"/>
  <c r="K56" i="1" a="1"/>
  <c r="L61" i="1" a="1"/>
  <c r="K79" i="1" a="1"/>
  <c r="J21" i="1" a="1"/>
  <c r="J103" i="1" a="1"/>
  <c r="K87" i="1" a="1"/>
  <c r="J16" i="1" a="1"/>
  <c r="L14" i="1" a="1"/>
  <c r="J84" i="1" a="1"/>
  <c r="L57" i="1" a="1"/>
  <c r="J79" i="1" a="1"/>
  <c r="J50" i="1" a="1"/>
  <c r="L100" i="1" a="1"/>
  <c r="L86" i="1" a="1"/>
  <c r="L91" i="1" a="1"/>
  <c r="K99" i="1" a="1"/>
  <c r="K104" i="1" a="1"/>
  <c r="K41" i="1" a="1"/>
  <c r="J56" i="1" a="1"/>
  <c r="K62" i="1" a="1"/>
  <c r="K26" i="1" a="1"/>
  <c r="K61" i="1" a="1"/>
  <c r="J88" i="1" a="1"/>
  <c r="K92" i="1" a="1"/>
  <c r="K80" i="1" a="1"/>
  <c r="J34" i="1" a="1"/>
  <c r="K38" i="1" a="1"/>
  <c r="J80" i="1" a="1"/>
  <c r="L35" i="1" a="1"/>
  <c r="J48" i="1" a="1"/>
  <c r="L42" i="1" a="1"/>
  <c r="L94" i="1" a="1"/>
  <c r="L80" i="1" a="1"/>
  <c r="L63" i="1" a="1"/>
  <c r="L97" i="1" a="1"/>
  <c r="K30" i="1" a="1"/>
  <c r="J36" i="1" a="1"/>
  <c r="J109" i="1" a="1"/>
  <c r="L53" i="1" a="1"/>
  <c r="L70" i="1" a="1"/>
  <c r="L24" i="1" a="1"/>
  <c r="K88" i="1" a="1"/>
  <c r="L77" i="1" a="1"/>
  <c r="K54" i="1" a="1"/>
  <c r="J92" i="1" a="1"/>
  <c r="J57" i="1" a="1"/>
  <c r="L43" i="1" a="1"/>
  <c r="L93" i="1" a="1"/>
  <c r="L84" i="1" a="1"/>
  <c r="L29" i="1" a="1"/>
  <c r="L108" i="1" a="1"/>
  <c r="J101" i="1" a="1"/>
  <c r="L95" i="1" a="1"/>
  <c r="J89" i="1" a="1"/>
  <c r="J112" i="1" a="1"/>
  <c r="L45" i="1" a="1"/>
  <c r="L74" i="1" a="1"/>
  <c r="K65" i="1" a="1"/>
  <c r="J38" i="1" a="1"/>
  <c r="J63" i="1" a="1"/>
  <c r="J95" i="1" a="1"/>
  <c r="L48" i="1" a="1"/>
  <c r="K93" i="1" a="1"/>
  <c r="L72" i="1" a="1"/>
  <c r="K59" i="1" a="1"/>
  <c r="L41" i="1" a="1"/>
  <c r="L103" i="1" a="1"/>
  <c r="K52" i="1" a="1"/>
  <c r="K32" i="1" a="1"/>
  <c r="L17" i="1" a="1"/>
  <c r="L88" i="1" a="1"/>
  <c r="L76" i="1" a="1"/>
  <c r="J27" i="1" a="1"/>
  <c r="J91" i="1" a="1"/>
  <c r="K86" i="1" a="1"/>
  <c r="J18" i="1" a="1"/>
  <c r="J58" i="1" a="1"/>
  <c r="L52" i="1" a="1"/>
  <c r="J98" i="1" a="1"/>
  <c r="K50" i="1" a="1"/>
  <c r="K103" i="1" a="1"/>
  <c r="K89" i="1" a="1"/>
  <c r="K85" i="1" a="1"/>
  <c r="L105" i="1" a="1"/>
  <c r="J19" i="1" a="1"/>
  <c r="J61" i="1" a="1"/>
  <c r="L47" i="1" a="1"/>
  <c r="L40" i="1" a="1"/>
  <c r="L62" i="1" a="1"/>
  <c r="J87" i="1" a="1"/>
  <c r="J87" i="1" l="1"/>
  <c r="L62" i="1"/>
  <c r="L40" i="1"/>
  <c r="L47" i="1"/>
  <c r="J61" i="1"/>
  <c r="J19" i="1"/>
  <c r="L105" i="1"/>
  <c r="K85" i="1"/>
  <c r="K89" i="1"/>
  <c r="K103" i="1"/>
  <c r="K50" i="1"/>
  <c r="J98" i="1"/>
  <c r="L52" i="1"/>
  <c r="J58" i="1"/>
  <c r="J18" i="1"/>
  <c r="K86" i="1"/>
  <c r="J91" i="1"/>
  <c r="J27" i="1"/>
  <c r="L76" i="1"/>
  <c r="L88" i="1"/>
  <c r="L17" i="1"/>
  <c r="K32" i="1"/>
  <c r="K52" i="1"/>
  <c r="L103" i="1"/>
  <c r="L41" i="1"/>
  <c r="K59" i="1"/>
  <c r="L72" i="1"/>
  <c r="K93" i="1"/>
  <c r="L48" i="1"/>
  <c r="J95" i="1"/>
  <c r="J63" i="1"/>
  <c r="J38" i="1"/>
  <c r="K65" i="1"/>
  <c r="L74" i="1"/>
  <c r="L45" i="1"/>
  <c r="J112" i="1"/>
  <c r="J89" i="1"/>
  <c r="L95" i="1"/>
  <c r="J101" i="1"/>
  <c r="L108" i="1"/>
  <c r="L29" i="1"/>
  <c r="L84" i="1"/>
  <c r="L93" i="1"/>
  <c r="L43" i="1"/>
  <c r="J57" i="1"/>
  <c r="J92" i="1"/>
  <c r="K54" i="1"/>
  <c r="L77" i="1"/>
  <c r="K88" i="1"/>
  <c r="L24" i="1"/>
  <c r="L70" i="1"/>
  <c r="L53" i="1"/>
  <c r="J109" i="1"/>
  <c r="J36" i="1"/>
  <c r="K30" i="1"/>
  <c r="L97" i="1"/>
  <c r="L63" i="1"/>
  <c r="L80" i="1"/>
  <c r="L94" i="1"/>
  <c r="L42" i="1"/>
  <c r="J48" i="1"/>
  <c r="L35" i="1"/>
  <c r="J80" i="1"/>
  <c r="K38" i="1"/>
  <c r="J34" i="1"/>
  <c r="K80" i="1"/>
  <c r="K92" i="1"/>
  <c r="J88" i="1"/>
  <c r="K61" i="1"/>
  <c r="K26" i="1"/>
  <c r="K62" i="1"/>
  <c r="J56" i="1"/>
  <c r="K41" i="1"/>
  <c r="K104" i="1"/>
  <c r="K99" i="1"/>
  <c r="L91" i="1"/>
  <c r="L86" i="1"/>
  <c r="L100" i="1"/>
  <c r="J50" i="1"/>
  <c r="J79" i="1"/>
  <c r="L57" i="1"/>
  <c r="J84" i="1"/>
  <c r="L14" i="1"/>
  <c r="J16" i="1"/>
  <c r="K87" i="1"/>
  <c r="J103" i="1"/>
  <c r="J21" i="1"/>
  <c r="K79" i="1"/>
  <c r="L61" i="1"/>
  <c r="K56" i="1"/>
  <c r="L36" i="1"/>
  <c r="J24" i="1"/>
  <c r="K78" i="1"/>
  <c r="L60" i="1"/>
  <c r="K67" i="1"/>
  <c r="K81" i="1"/>
  <c r="L81" i="1"/>
  <c r="K95" i="1"/>
  <c r="J72" i="1"/>
  <c r="J68" i="1"/>
  <c r="L22" i="1"/>
  <c r="L56" i="1"/>
  <c r="J46" i="1"/>
  <c r="J75" i="1"/>
  <c r="J82" i="1"/>
  <c r="L44" i="1"/>
  <c r="J60" i="1"/>
  <c r="J41" i="1"/>
  <c r="K82" i="1"/>
  <c r="J105" i="1"/>
  <c r="L109" i="1"/>
  <c r="L19" i="1"/>
  <c r="J15" i="1"/>
  <c r="L82" i="1"/>
  <c r="K35" i="1"/>
  <c r="J53" i="1"/>
  <c r="K66" i="1"/>
  <c r="K111" i="1"/>
  <c r="J102" i="1"/>
  <c r="J111" i="1"/>
  <c r="L15" i="1"/>
  <c r="K49" i="1"/>
  <c r="K33" i="1"/>
  <c r="K77" i="1"/>
  <c r="J66" i="1"/>
  <c r="L67" i="1"/>
  <c r="J85" i="1"/>
  <c r="L111" i="1"/>
  <c r="K69" i="1"/>
  <c r="L28" i="1"/>
  <c r="K23" i="1"/>
  <c r="K29" i="1"/>
  <c r="L21" i="1"/>
  <c r="K28" i="1"/>
  <c r="L37" i="1"/>
  <c r="J99" i="1"/>
  <c r="L65" i="1"/>
  <c r="L34" i="1"/>
  <c r="K60" i="1"/>
  <c r="J96" i="1"/>
  <c r="L32" i="1"/>
  <c r="J32" i="1"/>
  <c r="K100" i="1"/>
  <c r="J54" i="1"/>
  <c r="K73" i="1"/>
  <c r="K106" i="1"/>
  <c r="J69" i="1"/>
  <c r="L112" i="1"/>
  <c r="J33" i="1"/>
  <c r="K43" i="1"/>
  <c r="K53" i="1"/>
  <c r="K17" i="1"/>
  <c r="K34" i="1"/>
  <c r="K18" i="1"/>
  <c r="K48" i="1"/>
  <c r="L92" i="1"/>
  <c r="K98" i="1"/>
  <c r="K64" i="1"/>
  <c r="J100" i="1"/>
  <c r="J110" i="1"/>
  <c r="K68" i="1"/>
  <c r="K45" i="1"/>
  <c r="L46" i="1"/>
  <c r="K16" i="1"/>
  <c r="L54" i="1"/>
  <c r="K15" i="1"/>
  <c r="J23" i="1"/>
  <c r="L31" i="1"/>
  <c r="L38" i="1"/>
  <c r="K14" i="1"/>
  <c r="K31" i="1"/>
  <c r="J47" i="1"/>
  <c r="K96" i="1"/>
  <c r="K108" i="1"/>
  <c r="K44" i="1"/>
  <c r="K90" i="1"/>
  <c r="K58" i="1"/>
  <c r="J93" i="1"/>
  <c r="L104" i="1"/>
  <c r="K70" i="1"/>
  <c r="L89" i="1"/>
  <c r="J74" i="1"/>
  <c r="J90" i="1"/>
  <c r="J106" i="1"/>
  <c r="K101" i="1"/>
  <c r="J113" i="1"/>
  <c r="J29" i="1"/>
  <c r="L25" i="1"/>
  <c r="J20" i="1"/>
  <c r="K110" i="1"/>
  <c r="L90" i="1"/>
  <c r="K24" i="1"/>
  <c r="K36" i="1"/>
  <c r="J49" i="1"/>
  <c r="K22" i="1"/>
  <c r="K46" i="1"/>
  <c r="J73" i="1"/>
  <c r="L55" i="1"/>
  <c r="L71" i="1"/>
  <c r="K94" i="1"/>
  <c r="J55" i="1"/>
  <c r="J71" i="1"/>
  <c r="K91" i="1"/>
  <c r="L102" i="1"/>
  <c r="L113" i="1"/>
  <c r="J22" i="1"/>
  <c r="J39" i="1"/>
  <c r="K47" i="1"/>
  <c r="J26" i="1"/>
  <c r="L83" i="1"/>
  <c r="L64" i="1"/>
  <c r="J70" i="1"/>
  <c r="J83" i="1"/>
  <c r="K83" i="1"/>
  <c r="L96" i="1"/>
  <c r="K84" i="1"/>
  <c r="J86" i="1"/>
  <c r="K97" i="1"/>
  <c r="J17" i="1"/>
  <c r="J81" i="1"/>
  <c r="L23" i="1"/>
  <c r="K21" i="1"/>
  <c r="J45" i="1"/>
  <c r="K42" i="1"/>
  <c r="K112" i="1"/>
  <c r="L87" i="1"/>
  <c r="J67" i="1"/>
  <c r="K113" i="1"/>
  <c r="L98" i="1"/>
  <c r="J25" i="1"/>
  <c r="L51" i="1"/>
  <c r="K72" i="1"/>
  <c r="J62" i="1"/>
  <c r="J30" i="1"/>
  <c r="J43" i="1"/>
  <c r="K71" i="1"/>
  <c r="K57" i="1"/>
  <c r="L78" i="1"/>
  <c r="K76" i="1"/>
  <c r="J104" i="1"/>
  <c r="J31" i="1"/>
  <c r="L16" i="1"/>
  <c r="K20" i="1"/>
  <c r="L75" i="1"/>
  <c r="K63" i="1"/>
  <c r="L79" i="1"/>
  <c r="K51" i="1"/>
  <c r="J77" i="1"/>
  <c r="L18" i="1"/>
  <c r="J51" i="1"/>
  <c r="J14" i="1"/>
  <c r="L20" i="1"/>
  <c r="K40" i="1"/>
  <c r="L66" i="1"/>
  <c r="J44" i="1"/>
  <c r="K55" i="1"/>
  <c r="K74" i="1"/>
  <c r="L107" i="1"/>
  <c r="J76" i="1"/>
  <c r="J108" i="1"/>
  <c r="K107" i="1"/>
  <c r="L27" i="1"/>
  <c r="K39" i="1"/>
  <c r="K25" i="1"/>
  <c r="L39" i="1"/>
  <c r="J35" i="1"/>
  <c r="J52" i="1"/>
  <c r="J64" i="1"/>
  <c r="J40" i="1"/>
  <c r="L58" i="1"/>
  <c r="J107" i="1"/>
  <c r="K19" i="1"/>
  <c r="L49" i="1"/>
  <c r="L69" i="1"/>
  <c r="L99" i="1"/>
  <c r="J65" i="1"/>
  <c r="K109" i="1"/>
  <c r="L110" i="1"/>
  <c r="L73" i="1"/>
  <c r="J78" i="1"/>
  <c r="J94" i="1"/>
  <c r="K105" i="1"/>
  <c r="L26" i="1"/>
  <c r="K37" i="1"/>
  <c r="L33" i="1"/>
  <c r="J28" i="1"/>
  <c r="L30" i="1"/>
  <c r="J42" i="1"/>
  <c r="K27" i="1"/>
  <c r="J37" i="1"/>
  <c r="L101" i="1"/>
  <c r="L68" i="1"/>
  <c r="L50" i="1"/>
  <c r="L85" i="1"/>
  <c r="L59" i="1"/>
  <c r="K102" i="1"/>
  <c r="J59" i="1"/>
  <c r="K75" i="1"/>
  <c r="J97" i="1"/>
  <c r="L106" i="1"/>
  <c r="M33" i="1" l="1"/>
  <c r="M78" i="1"/>
  <c r="H78" i="1" s="1"/>
  <c r="M28" i="1"/>
  <c r="H28" i="1" s="1"/>
  <c r="M101" i="1"/>
  <c r="H101" i="1" s="1"/>
  <c r="M49" i="1"/>
  <c r="M24" i="1"/>
  <c r="H24" i="1" s="1"/>
  <c r="M42" i="1"/>
  <c r="M107" i="1"/>
  <c r="H107" i="1" s="1"/>
  <c r="M26" i="1"/>
  <c r="H26" i="1" s="1"/>
  <c r="M95" i="1"/>
  <c r="H95" i="1" s="1"/>
  <c r="M15" i="1"/>
  <c r="H15" i="1" s="1"/>
  <c r="M110" i="1"/>
  <c r="H110" i="1" s="1"/>
  <c r="M88" i="1"/>
  <c r="H88" i="1" s="1"/>
  <c r="M72" i="1"/>
  <c r="H72" i="1" s="1"/>
  <c r="M81" i="1"/>
  <c r="H81" i="1" s="1"/>
  <c r="M57" i="1"/>
  <c r="H57" i="1" s="1"/>
  <c r="M38" i="1"/>
  <c r="M14" i="1"/>
  <c r="H14" i="1" s="1"/>
  <c r="M43" i="1"/>
  <c r="M75" i="1"/>
  <c r="H75" i="1" s="1"/>
  <c r="M17" i="1"/>
  <c r="M52" i="1"/>
  <c r="M35" i="1"/>
  <c r="M97" i="1"/>
  <c r="H97" i="1" s="1"/>
  <c r="M63" i="1"/>
  <c r="H63" i="1" s="1"/>
  <c r="M99" i="1"/>
  <c r="H99" i="1" s="1"/>
  <c r="M18" i="1"/>
  <c r="H18" i="1" s="1"/>
  <c r="M83" i="1"/>
  <c r="H83" i="1" s="1"/>
  <c r="M54" i="1"/>
  <c r="H54" i="1" s="1"/>
  <c r="M84" i="1"/>
  <c r="H84" i="1" s="1"/>
  <c r="M112" i="1"/>
  <c r="H112" i="1" s="1"/>
  <c r="M108" i="1"/>
  <c r="H108" i="1" s="1"/>
  <c r="M56" i="1"/>
  <c r="H56" i="1" s="1"/>
  <c r="M105" i="1"/>
  <c r="H105" i="1" s="1"/>
  <c r="M44" i="1"/>
  <c r="M87" i="1"/>
  <c r="H87" i="1" s="1"/>
  <c r="M70" i="1"/>
  <c r="H70" i="1" s="1"/>
  <c r="M27" i="1"/>
  <c r="H27" i="1" s="1"/>
  <c r="M66" i="1"/>
  <c r="H66" i="1" s="1"/>
  <c r="M34" i="1"/>
  <c r="M31" i="1"/>
  <c r="H31" i="1" s="1"/>
  <c r="M20" i="1"/>
  <c r="H20" i="1" s="1"/>
  <c r="M68" i="1"/>
  <c r="H68" i="1" s="1"/>
  <c r="M46" i="1"/>
  <c r="M104" i="1"/>
  <c r="H104" i="1" s="1"/>
  <c r="M41" i="1"/>
  <c r="M37" i="1"/>
  <c r="M111" i="1"/>
  <c r="H111" i="1" s="1"/>
  <c r="M96" i="1"/>
  <c r="H96" i="1" s="1"/>
  <c r="M98" i="1"/>
  <c r="H98" i="1" s="1"/>
  <c r="M64" i="1"/>
  <c r="H64" i="1" s="1"/>
  <c r="M53" i="1"/>
  <c r="M113" i="1"/>
  <c r="H113" i="1" s="1"/>
  <c r="M32" i="1"/>
  <c r="M91" i="1"/>
  <c r="H91" i="1" s="1"/>
  <c r="M90" i="1"/>
  <c r="H90" i="1" s="1"/>
  <c r="M73" i="1"/>
  <c r="H73" i="1" s="1"/>
  <c r="M106" i="1"/>
  <c r="H106" i="1" s="1"/>
  <c r="M48" i="1"/>
  <c r="M59" i="1"/>
  <c r="H59" i="1" s="1"/>
  <c r="M109" i="1"/>
  <c r="H109" i="1" s="1"/>
  <c r="M40" i="1"/>
  <c r="M89" i="1"/>
  <c r="H89" i="1" s="1"/>
  <c r="M29" i="1"/>
  <c r="H29" i="1" s="1"/>
  <c r="M61" i="1"/>
  <c r="H61" i="1" s="1"/>
  <c r="M55" i="1"/>
  <c r="H55" i="1" s="1"/>
  <c r="M77" i="1"/>
  <c r="H77" i="1" s="1"/>
  <c r="M30" i="1"/>
  <c r="H30" i="1" s="1"/>
  <c r="M47" i="1"/>
  <c r="M16" i="1"/>
  <c r="H16" i="1" s="1"/>
  <c r="M102" i="1"/>
  <c r="H102" i="1" s="1"/>
  <c r="M80" i="1"/>
  <c r="H80" i="1" s="1"/>
  <c r="M79" i="1"/>
  <c r="H79" i="1" s="1"/>
  <c r="M60" i="1"/>
  <c r="H60" i="1" s="1"/>
  <c r="M19" i="1"/>
  <c r="H19" i="1" s="1"/>
  <c r="M86" i="1"/>
  <c r="H86" i="1" s="1"/>
  <c r="M25" i="1"/>
  <c r="H25" i="1" s="1"/>
  <c r="M22" i="1"/>
  <c r="M36" i="1"/>
  <c r="M76" i="1"/>
  <c r="H76" i="1" s="1"/>
  <c r="M93" i="1"/>
  <c r="H93" i="1" s="1"/>
  <c r="M65" i="1"/>
  <c r="H65" i="1" s="1"/>
  <c r="M92" i="1"/>
  <c r="H92" i="1" s="1"/>
  <c r="M45" i="1"/>
  <c r="M69" i="1"/>
  <c r="H69" i="1" s="1"/>
  <c r="M94" i="1"/>
  <c r="H94" i="1" s="1"/>
  <c r="M39" i="1"/>
  <c r="M82" i="1"/>
  <c r="H82" i="1" s="1"/>
  <c r="M21" i="1"/>
  <c r="M103" i="1"/>
  <c r="H103" i="1" s="1"/>
  <c r="M85" i="1"/>
  <c r="H85" i="1" s="1"/>
  <c r="M58" i="1"/>
  <c r="H58" i="1" s="1"/>
  <c r="M100" i="1"/>
  <c r="H100" i="1" s="1"/>
  <c r="M74" i="1"/>
  <c r="H74" i="1" s="1"/>
  <c r="M50" i="1"/>
  <c r="M67" i="1"/>
  <c r="H67" i="1" s="1"/>
  <c r="M51" i="1"/>
  <c r="M62" i="1"/>
  <c r="H62" i="1" s="1"/>
  <c r="M23" i="1"/>
  <c r="M71" i="1"/>
  <c r="H71" i="1" s="1"/>
  <c r="H17" i="1" l="1"/>
  <c r="E14" i="1" s="1"/>
  <c r="H21" i="1" l="1"/>
  <c r="B14" i="1"/>
  <c r="D14" i="1"/>
  <c r="C14" i="1"/>
  <c r="A14" i="1"/>
  <c r="E15" i="1" l="1"/>
  <c r="H22" i="1"/>
  <c r="E16" i="1" s="1"/>
  <c r="B15" i="1"/>
  <c r="D15" i="1"/>
  <c r="C15" i="1"/>
  <c r="A15" i="1"/>
  <c r="A16" i="1" l="1"/>
  <c r="D16" i="1"/>
  <c r="B16" i="1"/>
  <c r="C16" i="1"/>
  <c r="H23" i="1"/>
  <c r="E17" i="1" l="1"/>
  <c r="H32" i="1"/>
  <c r="E18" i="1" s="1"/>
  <c r="B17" i="1"/>
  <c r="D17" i="1"/>
  <c r="A17" i="1"/>
  <c r="C17" i="1"/>
  <c r="C18" i="1" l="1"/>
  <c r="B18" i="1"/>
  <c r="D18" i="1"/>
  <c r="H33" i="1"/>
  <c r="A18" i="1"/>
  <c r="B19" i="1" l="1"/>
  <c r="D19" i="1"/>
  <c r="H34" i="1"/>
  <c r="A19" i="1"/>
  <c r="C19" i="1"/>
  <c r="A20" i="1" l="1"/>
  <c r="B20" i="1"/>
  <c r="D20" i="1"/>
  <c r="H35" i="1"/>
  <c r="C20" i="1"/>
  <c r="H36" i="1" l="1"/>
  <c r="B22" i="1" s="1"/>
  <c r="A21" i="1"/>
  <c r="B21" i="1"/>
  <c r="D21" i="1"/>
  <c r="C21" i="1"/>
  <c r="C22" i="1" l="1"/>
  <c r="H37" i="1"/>
  <c r="H38" i="1" s="1"/>
  <c r="B24" i="1" s="1"/>
  <c r="D22" i="1"/>
  <c r="A22" i="1"/>
  <c r="C23" i="1" l="1"/>
  <c r="H39" i="1"/>
  <c r="D25" i="1" s="1"/>
  <c r="D24" i="1"/>
  <c r="D23" i="1"/>
  <c r="C24" i="1"/>
  <c r="A23" i="1"/>
  <c r="A24" i="1"/>
  <c r="B23" i="1"/>
  <c r="A25" i="1" l="1"/>
  <c r="H40" i="1"/>
  <c r="C26" i="1" s="1"/>
  <c r="B25" i="1"/>
  <c r="C25" i="1"/>
  <c r="B26" i="1" l="1"/>
  <c r="H41" i="1"/>
  <c r="A27" i="1" s="1"/>
  <c r="A26" i="1"/>
  <c r="D26" i="1"/>
  <c r="B27" i="1" l="1"/>
  <c r="H42" i="1"/>
  <c r="D28" i="1" s="1"/>
  <c r="D27" i="1"/>
  <c r="C27" i="1"/>
  <c r="C28" i="1" l="1"/>
  <c r="H43" i="1"/>
  <c r="A29" i="1" s="1"/>
  <c r="B28" i="1"/>
  <c r="A28" i="1"/>
  <c r="C29" i="1" l="1"/>
  <c r="H44" i="1"/>
  <c r="C30" i="1" s="1"/>
  <c r="B29" i="1"/>
  <c r="D29" i="1"/>
  <c r="A30" i="1" l="1"/>
  <c r="D30" i="1"/>
  <c r="B30" i="1"/>
  <c r="H45" i="1"/>
  <c r="A31" i="1" s="1"/>
  <c r="C31" i="1" l="1"/>
  <c r="B31" i="1"/>
  <c r="D31" i="1"/>
  <c r="H46" i="1"/>
  <c r="B32" i="1" s="1"/>
  <c r="A32" i="1" l="1"/>
  <c r="C32" i="1"/>
  <c r="H47" i="1"/>
  <c r="B33" i="1" s="1"/>
  <c r="D32" i="1"/>
  <c r="H48" i="1" l="1"/>
  <c r="C34" i="1" s="1"/>
  <c r="C33" i="1"/>
  <c r="D33" i="1"/>
  <c r="A33" i="1"/>
  <c r="D34" i="1" l="1"/>
  <c r="H49" i="1"/>
  <c r="D35" i="1" s="1"/>
  <c r="B34" i="1"/>
  <c r="A34" i="1"/>
  <c r="H50" i="1" l="1"/>
  <c r="A36" i="1" s="1"/>
  <c r="B35" i="1"/>
  <c r="A35" i="1"/>
  <c r="C35" i="1"/>
  <c r="C36" i="1"/>
  <c r="B36" i="1"/>
  <c r="H51" i="1"/>
  <c r="D36" i="1"/>
  <c r="A37" i="1" l="1"/>
  <c r="H52" i="1"/>
  <c r="B38" i="1" s="1"/>
  <c r="B37" i="1"/>
  <c r="D37" i="1"/>
  <c r="C37" i="1"/>
  <c r="A38" i="1" l="1"/>
  <c r="C38" i="1"/>
  <c r="D38" i="1"/>
  <c r="H53" i="1"/>
  <c r="E43" i="1" l="1"/>
  <c r="E33" i="1"/>
  <c r="E52" i="1"/>
  <c r="E40" i="1"/>
  <c r="E39" i="1"/>
  <c r="E22" i="1"/>
  <c r="E54" i="1"/>
  <c r="E37" i="1"/>
  <c r="E48" i="1"/>
  <c r="E57" i="1"/>
  <c r="E19" i="1"/>
  <c r="E41" i="1"/>
  <c r="E23" i="1"/>
  <c r="E29" i="1"/>
  <c r="E44" i="1"/>
  <c r="E46" i="1"/>
  <c r="E55" i="1"/>
  <c r="E35" i="1"/>
  <c r="E34" i="1"/>
  <c r="E58" i="1"/>
  <c r="E53" i="1"/>
  <c r="E38" i="1"/>
  <c r="E31" i="1"/>
  <c r="E25" i="1"/>
  <c r="E21" i="1"/>
  <c r="E49" i="1"/>
  <c r="E20" i="1"/>
  <c r="E24" i="1"/>
  <c r="E42" i="1"/>
  <c r="E27" i="1"/>
  <c r="E45" i="1"/>
  <c r="E56" i="1"/>
  <c r="E50" i="1"/>
  <c r="E30" i="1"/>
  <c r="E26" i="1"/>
  <c r="E32" i="1"/>
  <c r="E36" i="1"/>
  <c r="E47" i="1"/>
  <c r="E28" i="1"/>
  <c r="E51" i="1"/>
  <c r="C44" i="1"/>
  <c r="C40" i="1"/>
  <c r="B43" i="1"/>
  <c r="C56" i="1"/>
  <c r="C42" i="1"/>
  <c r="D39" i="1"/>
  <c r="A54" i="1"/>
  <c r="A50" i="1"/>
  <c r="C45" i="1"/>
  <c r="C53" i="1"/>
  <c r="A55" i="1"/>
  <c r="B42" i="1"/>
  <c r="B47" i="1"/>
  <c r="A56" i="1"/>
  <c r="B56" i="1"/>
  <c r="D56" i="1"/>
  <c r="C52" i="1"/>
  <c r="D51" i="1"/>
  <c r="A51" i="1"/>
  <c r="B45" i="1"/>
  <c r="A43" i="1"/>
  <c r="D49" i="1"/>
  <c r="D45" i="1"/>
  <c r="D47" i="1"/>
  <c r="D42" i="1"/>
  <c r="C57" i="1"/>
  <c r="B48" i="1"/>
  <c r="B41" i="1"/>
  <c r="C39" i="1"/>
  <c r="D57" i="1"/>
  <c r="A47" i="1"/>
  <c r="D41" i="1"/>
  <c r="B55" i="1"/>
  <c r="A46" i="1"/>
  <c r="D52" i="1"/>
  <c r="B52" i="1"/>
  <c r="A45" i="1"/>
  <c r="A44" i="1"/>
  <c r="C55" i="1"/>
  <c r="B54" i="1"/>
  <c r="C49" i="1"/>
  <c r="D46" i="1"/>
  <c r="C50" i="1"/>
  <c r="C58" i="1"/>
  <c r="C46" i="1"/>
  <c r="D58" i="1"/>
  <c r="B57" i="1"/>
  <c r="C41" i="1"/>
  <c r="D44" i="1"/>
  <c r="D53" i="1"/>
  <c r="D50" i="1"/>
  <c r="C43" i="1"/>
  <c r="B58" i="1"/>
  <c r="C47" i="1"/>
  <c r="D48" i="1"/>
  <c r="C48" i="1"/>
  <c r="A48" i="1"/>
  <c r="B39" i="1"/>
  <c r="D54" i="1"/>
  <c r="B50" i="1"/>
  <c r="B51" i="1"/>
  <c r="B53" i="1"/>
  <c r="A39" i="1"/>
  <c r="A52" i="1"/>
  <c r="C51" i="1"/>
  <c r="A53" i="1"/>
  <c r="C54" i="1"/>
  <c r="A57" i="1"/>
  <c r="D40" i="1"/>
  <c r="B40" i="1"/>
  <c r="B44" i="1"/>
  <c r="D55" i="1"/>
  <c r="A42" i="1"/>
  <c r="A58" i="1"/>
  <c r="A49" i="1"/>
  <c r="B49" i="1"/>
  <c r="D43" i="1"/>
  <c r="A41" i="1"/>
  <c r="A40" i="1"/>
  <c r="B46" i="1"/>
  <c r="E59" i="1" l="1" a="1"/>
  <c r="E59" i="1" s="1"/>
</calcChain>
</file>

<file path=xl/sharedStrings.xml><?xml version="1.0" encoding="utf-8"?>
<sst xmlns="http://schemas.openxmlformats.org/spreadsheetml/2006/main" count="825" uniqueCount="82">
  <si>
    <t>DATE</t>
  </si>
  <si>
    <t>HEURES</t>
  </si>
  <si>
    <t>MOTIF</t>
  </si>
  <si>
    <t>durée</t>
  </si>
  <si>
    <t>obs.</t>
  </si>
  <si>
    <t>DU</t>
  </si>
  <si>
    <t>AU</t>
  </si>
  <si>
    <t>Déchargement amoxiciciline</t>
  </si>
  <si>
    <t>Déchargement etui biovex</t>
  </si>
  <si>
    <r>
      <t>MATRICULE</t>
    </r>
    <r>
      <rPr>
        <b/>
        <sz val="11"/>
        <color theme="1"/>
        <rFont val="Arial"/>
        <family val="2"/>
        <scheme val="minor"/>
      </rPr>
      <t xml:space="preserve"> :            / </t>
    </r>
  </si>
  <si>
    <t>ETAT DES HEURES SUPPLEMENTAIRES</t>
  </si>
  <si>
    <t>ABDELLAH</t>
  </si>
  <si>
    <t>MAGASINIER</t>
  </si>
  <si>
    <r>
      <t>FONCTION</t>
    </r>
    <r>
      <rPr>
        <b/>
        <sz val="11"/>
        <color theme="1"/>
        <rFont val="Cambria"/>
        <family val="1"/>
      </rPr>
      <t xml:space="preserve"> : </t>
    </r>
  </si>
  <si>
    <r>
      <t>PRENOM </t>
    </r>
    <r>
      <rPr>
        <b/>
        <sz val="11"/>
        <color theme="1"/>
        <rFont val="Cambria"/>
        <family val="1"/>
      </rPr>
      <t xml:space="preserve">  : </t>
    </r>
  </si>
  <si>
    <r>
      <t>NOM </t>
    </r>
    <r>
      <rPr>
        <b/>
        <sz val="11"/>
        <color theme="1"/>
        <rFont val="Cambria"/>
        <family val="1"/>
      </rPr>
      <t xml:space="preserve">      : </t>
    </r>
  </si>
  <si>
    <t>(GESTIONNAIRE DES STOCKS MP/AC).</t>
  </si>
  <si>
    <t xml:space="preserve"> SIDI KASSI LE:</t>
  </si>
  <si>
    <t xml:space="preserve">Visa Responsable                                                                                             VISA DIRECTEUR SUPPLAY CHAIN </t>
  </si>
  <si>
    <r>
      <t>NOM </t>
    </r>
    <r>
      <rPr>
        <b/>
        <sz val="11"/>
        <color theme="1"/>
        <rFont val="Arial"/>
        <family val="2"/>
        <scheme val="minor"/>
      </rPr>
      <t xml:space="preserve">             : KHAROUA </t>
    </r>
  </si>
  <si>
    <r>
      <t>PRENOM </t>
    </r>
    <r>
      <rPr>
        <b/>
        <sz val="11"/>
        <color theme="1"/>
        <rFont val="Arial"/>
        <family val="2"/>
        <scheme val="minor"/>
      </rPr>
      <t xml:space="preserve">      :HICHEM</t>
    </r>
  </si>
  <si>
    <t xml:space="preserve"> </t>
  </si>
  <si>
    <t>heurs</t>
  </si>
  <si>
    <t>Déchargement etui bioclav 100</t>
  </si>
  <si>
    <t xml:space="preserve">Déchargement spira pouder </t>
  </si>
  <si>
    <t>carton stock ben mhidi</t>
  </si>
  <si>
    <t>MOLUD</t>
  </si>
  <si>
    <t>inventaire</t>
  </si>
  <si>
    <r>
      <t>NOM </t>
    </r>
    <r>
      <rPr>
        <b/>
        <sz val="11"/>
        <color theme="1"/>
        <rFont val="Arial"/>
        <family val="2"/>
        <scheme val="minor"/>
      </rPr>
      <t xml:space="preserve">             : DERRADJI</t>
    </r>
  </si>
  <si>
    <r>
      <t>PRENOM </t>
    </r>
    <r>
      <rPr>
        <b/>
        <sz val="11"/>
        <color theme="1"/>
        <rFont val="Arial"/>
        <family val="2"/>
        <scheme val="minor"/>
      </rPr>
      <t xml:space="preserve">      : ABDELLAH</t>
    </r>
  </si>
  <si>
    <r>
      <t>FONCTION </t>
    </r>
    <r>
      <rPr>
        <b/>
        <sz val="11"/>
        <color theme="1"/>
        <rFont val="Arial"/>
        <family val="2"/>
        <scheme val="minor"/>
      </rPr>
      <t xml:space="preserve">   : MAGASINIER</t>
    </r>
  </si>
  <si>
    <t xml:space="preserve">2em jour de l aïd  </t>
  </si>
  <si>
    <t>Achoura</t>
  </si>
  <si>
    <t>1 novembere</t>
  </si>
  <si>
    <t>visite medicale</t>
  </si>
  <si>
    <t xml:space="preserve">Vote </t>
  </si>
  <si>
    <t>Déchargement crospiv</t>
  </si>
  <si>
    <t>Déchargement Amoxicilin</t>
  </si>
  <si>
    <t>Déchargement amoxiciciline n lot 06-13-14-85</t>
  </si>
  <si>
    <t>Déchargement amoxiciciline n lot 33-28</t>
  </si>
  <si>
    <t>Déchargement FLACON 90 ML</t>
  </si>
  <si>
    <t>Déchargement PARACETAMOL DENSE N LOT554118B009</t>
  </si>
  <si>
    <t>Déchargement AROME ANTILLAIS</t>
  </si>
  <si>
    <t>2em jour de l aïd   el fitr</t>
  </si>
  <si>
    <t xml:space="preserve">Déchargement OMEPRAZOLE </t>
  </si>
  <si>
    <t>Déchargement mixtir</t>
  </si>
  <si>
    <t>2em jour de l aïd  el adha</t>
  </si>
  <si>
    <t>1 MOHARAM</t>
  </si>
  <si>
    <t>achoura 2018</t>
  </si>
  <si>
    <t>lundi</t>
  </si>
  <si>
    <t>Déchargement amoxiciciline n lot 36-38-41-44-,</t>
  </si>
  <si>
    <t>1er Novembre</t>
  </si>
  <si>
    <t>Déchargement etui  biovex</t>
  </si>
  <si>
    <r>
      <t>NOM </t>
    </r>
    <r>
      <rPr>
        <b/>
        <sz val="11"/>
        <color theme="1"/>
        <rFont val="Arial"/>
        <family val="2"/>
        <scheme val="minor"/>
      </rPr>
      <t xml:space="preserve">             : BECHGAOUI</t>
    </r>
  </si>
  <si>
    <r>
      <t>PRENOM </t>
    </r>
    <r>
      <rPr>
        <b/>
        <sz val="11"/>
        <color theme="1"/>
        <rFont val="Arial"/>
        <family val="2"/>
        <scheme val="minor"/>
      </rPr>
      <t xml:space="preserve">      : ABDELKADER</t>
    </r>
  </si>
  <si>
    <r>
      <t>FONCTION </t>
    </r>
    <r>
      <rPr>
        <b/>
        <sz val="11"/>
        <color theme="1"/>
        <rFont val="Arial"/>
        <family val="2"/>
        <scheme val="minor"/>
      </rPr>
      <t xml:space="preserve">   : AGENT DE MANUTENTION</t>
    </r>
  </si>
  <si>
    <r>
      <t>NOM </t>
    </r>
    <r>
      <rPr>
        <b/>
        <sz val="11"/>
        <color theme="1"/>
        <rFont val="Arial"/>
        <family val="2"/>
        <scheme val="minor"/>
      </rPr>
      <t xml:space="preserve">             :SOULTANI </t>
    </r>
  </si>
  <si>
    <r>
      <t>PRENOM </t>
    </r>
    <r>
      <rPr>
        <b/>
        <sz val="11"/>
        <color theme="1"/>
        <rFont val="Arial"/>
        <family val="2"/>
        <scheme val="minor"/>
      </rPr>
      <t xml:space="preserve">      : LAKHDER</t>
    </r>
  </si>
  <si>
    <r>
      <t>NOM </t>
    </r>
    <r>
      <rPr>
        <b/>
        <sz val="11"/>
        <color theme="1"/>
        <rFont val="Arial"/>
        <family val="2"/>
        <scheme val="minor"/>
      </rPr>
      <t xml:space="preserve">             : BOUGHDIR </t>
    </r>
  </si>
  <si>
    <r>
      <t>PRENOM </t>
    </r>
    <r>
      <rPr>
        <b/>
        <sz val="11"/>
        <color theme="1"/>
        <rFont val="Arial"/>
        <family val="2"/>
        <scheme val="minor"/>
      </rPr>
      <t xml:space="preserve">      : MOUSTAFA</t>
    </r>
  </si>
  <si>
    <t xml:space="preserve"> ----------------</t>
  </si>
  <si>
    <t>Déchargement water for inj</t>
  </si>
  <si>
    <t xml:space="preserve">c OMEPRAZOLE </t>
  </si>
  <si>
    <t>Déchargement etui bioclav</t>
  </si>
  <si>
    <r>
      <t>NOM </t>
    </r>
    <r>
      <rPr>
        <b/>
        <sz val="11"/>
        <color theme="1"/>
        <rFont val="Arial"/>
        <family val="2"/>
        <scheme val="minor"/>
      </rPr>
      <t xml:space="preserve">             : DIB</t>
    </r>
  </si>
  <si>
    <r>
      <t>PRENOM </t>
    </r>
    <r>
      <rPr>
        <b/>
        <sz val="11"/>
        <color theme="1"/>
        <rFont val="Arial"/>
        <family val="2"/>
        <scheme val="minor"/>
      </rPr>
      <t xml:space="preserve">      :TAREK</t>
    </r>
  </si>
  <si>
    <t>Déchargement SPIRAMYCINE POUDRE</t>
  </si>
  <si>
    <t>Déchargement MIXTURE POTASSIUM</t>
  </si>
  <si>
    <t>Déchargement etui bioclav+alu flovenac 75</t>
  </si>
  <si>
    <r>
      <t>NOM </t>
    </r>
    <r>
      <rPr>
        <b/>
        <sz val="11"/>
        <color theme="1"/>
        <rFont val="Arial"/>
        <family val="2"/>
        <scheme val="minor"/>
      </rPr>
      <t xml:space="preserve">             : BOUGOFA</t>
    </r>
  </si>
  <si>
    <r>
      <t>PRENOM </t>
    </r>
    <r>
      <rPr>
        <b/>
        <sz val="11"/>
        <color theme="1"/>
        <rFont val="Arial"/>
        <family val="2"/>
        <scheme val="minor"/>
      </rPr>
      <t xml:space="preserve">      :TOUFIK</t>
    </r>
  </si>
  <si>
    <t>1 MOHAREM</t>
  </si>
  <si>
    <t xml:space="preserve">اريد بمجرد كتابة الاسم اسم abdou  يتم ترحيل جميع المعلومات ما عدا الملونة باللون الاحمر الى الشيت الرئيسي  </t>
  </si>
  <si>
    <t xml:space="preserve">و هنا يتم حساب مجموع الساعات </t>
  </si>
  <si>
    <t>abdoou</t>
  </si>
  <si>
    <t>LAKHDER</t>
  </si>
  <si>
    <t>ABDELKADER</t>
  </si>
  <si>
    <t>HICHEM</t>
  </si>
  <si>
    <t>MOUSTAFA</t>
  </si>
  <si>
    <t>TAREK</t>
  </si>
  <si>
    <t>TOUFIK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</si>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</sst>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[$-F800]dddd\,\ mmmm\ dd\,\ yyyy"/>
    <numFmt numFmtId="166" formatCode="h:mm;@"/>
    <numFmt numFmtId="167" formatCode="[$-40C]d\-mmm\-yy;@"/>
    <numFmt numFmtId="168" formatCode="[$-40C]d\-mmm;@"/>
    <numFmt numFmtId="171" formatCode="[$-F400]h:mm:ss\ AM/PM"/>
    <numFmt numFmtId="177" formatCode="0.0000000"/>
  </numFmts>
  <fonts count="22" x14ac:knownFonts="1">
    <font>
      <sz val="12"/>
      <color theme="1"/>
      <name val="Arial"/>
      <family val="2"/>
      <scheme val="minor"/>
    </font>
    <font>
      <sz val="12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sz val="11"/>
      <color rgb="FF000000"/>
      <name val="Cambria"/>
      <family val="1"/>
    </font>
    <font>
      <b/>
      <u/>
      <sz val="11"/>
      <color theme="1"/>
      <name val="Arial"/>
      <family val="2"/>
      <scheme val="minor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2"/>
      <color theme="1"/>
      <name val="Times New Roman"/>
      <family val="1"/>
      <scheme val="major"/>
    </font>
    <font>
      <b/>
      <u/>
      <sz val="11"/>
      <color theme="1"/>
      <name val="Times New Roman"/>
      <family val="1"/>
      <scheme val="major"/>
    </font>
    <font>
      <b/>
      <u/>
      <sz val="16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</font>
    <font>
      <sz val="11"/>
      <name val="Arial"/>
      <family val="2"/>
      <scheme val="minor"/>
    </font>
    <font>
      <sz val="9"/>
      <color theme="1"/>
      <name val="Arial"/>
      <family val="2"/>
      <scheme val="minor"/>
    </font>
    <font>
      <sz val="12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/>
    <xf numFmtId="0" fontId="10" fillId="0" borderId="0" xfId="0" applyFont="1" applyAlignment="1"/>
    <xf numFmtId="0" fontId="5" fillId="0" borderId="0" xfId="0" applyFont="1" applyAlignment="1"/>
    <xf numFmtId="0" fontId="8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/>
    </xf>
    <xf numFmtId="14" fontId="5" fillId="0" borderId="0" xfId="0" applyNumberFormat="1" applyFont="1" applyAlignment="1"/>
    <xf numFmtId="0" fontId="5" fillId="2" borderId="0" xfId="0" applyFont="1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3" fillId="2" borderId="0" xfId="0" applyFont="1" applyFill="1"/>
    <xf numFmtId="0" fontId="1" fillId="2" borderId="0" xfId="0" applyFont="1" applyFill="1"/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ont="1" applyFill="1" applyBorder="1"/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/>
    </xf>
    <xf numFmtId="0" fontId="0" fillId="2" borderId="0" xfId="0" applyFont="1" applyFill="1" applyAlignment="1"/>
    <xf numFmtId="165" fontId="17" fillId="3" borderId="1" xfId="0" applyNumberFormat="1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165" fontId="18" fillId="3" borderId="1" xfId="0" applyNumberFormat="1" applyFont="1" applyFill="1" applyBorder="1" applyAlignment="1">
      <alignment horizontal="left"/>
    </xf>
    <xf numFmtId="165" fontId="0" fillId="3" borderId="1" xfId="0" applyNumberForma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left" vertical="top"/>
    </xf>
    <xf numFmtId="0" fontId="7" fillId="3" borderId="1" xfId="0" applyFon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left" vertical="center"/>
    </xf>
    <xf numFmtId="0" fontId="3" fillId="2" borderId="0" xfId="0" applyFont="1" applyFill="1" applyAlignment="1"/>
    <xf numFmtId="0" fontId="0" fillId="3" borderId="1" xfId="0" applyFill="1" applyBorder="1"/>
    <xf numFmtId="14" fontId="0" fillId="3" borderId="1" xfId="0" applyNumberFormat="1" applyFill="1" applyBorder="1" applyAlignment="1">
      <alignment horizontal="left" vertical="top"/>
    </xf>
    <xf numFmtId="165" fontId="17" fillId="3" borderId="1" xfId="0" applyNumberFormat="1" applyFont="1" applyFill="1" applyBorder="1" applyAlignment="1">
      <alignment horizontal="center" vertical="center"/>
    </xf>
    <xf numFmtId="20" fontId="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16" fontId="4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vertical="center"/>
    </xf>
    <xf numFmtId="165" fontId="19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165" fontId="5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/>
    <xf numFmtId="0" fontId="0" fillId="3" borderId="1" xfId="0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left" vertical="center"/>
    </xf>
    <xf numFmtId="165" fontId="18" fillId="3" borderId="1" xfId="0" applyNumberFormat="1" applyFont="1" applyFill="1" applyBorder="1" applyAlignment="1">
      <alignment horizontal="left" vertical="center"/>
    </xf>
    <xf numFmtId="165" fontId="7" fillId="3" borderId="1" xfId="0" applyNumberFormat="1" applyFont="1" applyFill="1" applyBorder="1" applyAlignment="1">
      <alignment horizontal="left" vertical="center"/>
    </xf>
    <xf numFmtId="165" fontId="4" fillId="3" borderId="1" xfId="0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top"/>
    </xf>
    <xf numFmtId="16" fontId="4" fillId="3" borderId="1" xfId="0" applyNumberFormat="1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165" fontId="19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top" wrapText="1"/>
    </xf>
    <xf numFmtId="165" fontId="5" fillId="3" borderId="1" xfId="0" applyNumberFormat="1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67" fontId="0" fillId="3" borderId="1" xfId="0" applyNumberFormat="1" applyFill="1" applyBorder="1" applyAlignment="1">
      <alignment horizontal="left"/>
    </xf>
    <xf numFmtId="0" fontId="0" fillId="2" borderId="0" xfId="0" applyFill="1" applyAlignment="1">
      <alignment horizontal="left" vertical="center"/>
    </xf>
    <xf numFmtId="165" fontId="4" fillId="3" borderId="1" xfId="0" applyNumberFormat="1" applyFont="1" applyFill="1" applyBorder="1" applyAlignment="1">
      <alignment horizontal="center"/>
    </xf>
    <xf numFmtId="14" fontId="7" fillId="3" borderId="1" xfId="0" applyNumberFormat="1" applyFont="1" applyFill="1" applyBorder="1" applyAlignment="1">
      <alignment horizontal="left"/>
    </xf>
    <xf numFmtId="165" fontId="20" fillId="3" borderId="1" xfId="0" applyNumberFormat="1" applyFont="1" applyFill="1" applyBorder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16" fontId="7" fillId="3" borderId="1" xfId="0" applyNumberFormat="1" applyFont="1" applyFill="1" applyBorder="1" applyAlignment="1">
      <alignment horizontal="left" vertical="center"/>
    </xf>
    <xf numFmtId="165" fontId="4" fillId="3" borderId="1" xfId="0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165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/>
    <xf numFmtId="16" fontId="7" fillId="3" borderId="1" xfId="0" applyNumberFormat="1" applyFont="1" applyFill="1" applyBorder="1" applyAlignment="1">
      <alignment horizontal="left" vertical="center" wrapText="1"/>
    </xf>
    <xf numFmtId="165" fontId="7" fillId="3" borderId="1" xfId="0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14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168" fontId="7" fillId="3" borderId="1" xfId="0" applyNumberFormat="1" applyFont="1" applyFill="1" applyBorder="1" applyAlignment="1">
      <alignment horizontal="left"/>
    </xf>
    <xf numFmtId="165" fontId="9" fillId="2" borderId="0" xfId="0" applyNumberFormat="1" applyFont="1" applyFill="1" applyAlignment="1">
      <alignment horizontal="left" vertical="center"/>
    </xf>
    <xf numFmtId="14" fontId="7" fillId="3" borderId="1" xfId="0" applyNumberFormat="1" applyFont="1" applyFill="1" applyBorder="1" applyAlignment="1">
      <alignment horizontal="center"/>
    </xf>
    <xf numFmtId="0" fontId="11" fillId="0" borderId="0" xfId="0" applyFont="1" applyAlignment="1"/>
    <xf numFmtId="0" fontId="4" fillId="0" borderId="0" xfId="0" applyFont="1" applyBorder="1" applyAlignment="1"/>
    <xf numFmtId="0" fontId="4" fillId="0" borderId="0" xfId="0" applyFont="1" applyAlignment="1"/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6" fillId="0" borderId="4" xfId="0" applyFont="1" applyBorder="1" applyAlignment="1">
      <alignment vertical="center"/>
    </xf>
    <xf numFmtId="14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NumberFormat="1" applyAlignment="1"/>
    <xf numFmtId="0" fontId="0" fillId="0" borderId="0" xfId="0" applyNumberForma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16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2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/>
    <xf numFmtId="0" fontId="19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4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12" fillId="5" borderId="0" xfId="0" applyFont="1" applyFill="1" applyAlignment="1"/>
    <xf numFmtId="0" fontId="0" fillId="5" borderId="0" xfId="0" applyFill="1" applyAlignment="1"/>
    <xf numFmtId="171" fontId="14" fillId="0" borderId="0" xfId="0" applyNumberFormat="1" applyFont="1" applyAlignment="1">
      <alignment horizontal="center"/>
    </xf>
    <xf numFmtId="171" fontId="0" fillId="0" borderId="0" xfId="0" applyNumberFormat="1" applyAlignment="1"/>
    <xf numFmtId="20" fontId="0" fillId="0" borderId="0" xfId="0" applyNumberFormat="1" applyAlignment="1"/>
    <xf numFmtId="46" fontId="0" fillId="0" borderId="0" xfId="0" applyNumberFormat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14" fontId="0" fillId="0" borderId="0" xfId="0" applyNumberFormat="1" applyAlignment="1"/>
    <xf numFmtId="177" fontId="5" fillId="4" borderId="1" xfId="0" applyNumberFormat="1" applyFont="1" applyFill="1" applyBorder="1" applyAlignment="1">
      <alignment horizontal="center" vertical="center"/>
    </xf>
    <xf numFmtId="0" fontId="0" fillId="4" borderId="0" xfId="0" applyFont="1" applyFill="1" applyAlignment="1"/>
    <xf numFmtId="0" fontId="21" fillId="4" borderId="0" xfId="0" applyFont="1" applyFill="1"/>
    <xf numFmtId="17" fontId="0" fillId="4" borderId="0" xfId="0" applyNumberFormat="1" applyFill="1" applyAlignment="1">
      <alignment horizontal="left"/>
    </xf>
  </cellXfs>
  <cellStyles count="1">
    <cellStyle name="Normal" xfId="0" builtinId="0"/>
  </cellStyles>
  <dxfs count="53"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0070C0"/>
      </font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0070C0"/>
      </font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0070C0"/>
      </font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ill>
        <patternFill>
          <bgColor rgb="FF92D050"/>
        </patternFill>
      </fill>
    </dxf>
    <dxf>
      <fill>
        <patternFill patternType="solid">
          <bgColor theme="5" tint="0.59996337778862885"/>
        </patternFill>
      </fill>
    </dxf>
    <dxf>
      <font>
        <color rgb="FF0070C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142875</xdr:rowOff>
    </xdr:from>
    <xdr:to>
      <xdr:col>2</xdr:col>
      <xdr:colOff>461310</xdr:colOff>
      <xdr:row>3</xdr:row>
      <xdr:rowOff>171127</xdr:rowOff>
    </xdr:to>
    <xdr:grpSp>
      <xdr:nvGrpSpPr>
        <xdr:cNvPr id="3" name="Group 7"/>
        <xdr:cNvGrpSpPr>
          <a:grpSpLocks noChangeAspect="1"/>
        </xdr:cNvGrpSpPr>
      </xdr:nvGrpSpPr>
      <xdr:grpSpPr bwMode="auto">
        <a:xfrm>
          <a:off x="28575" y="142875"/>
          <a:ext cx="2061510" cy="599752"/>
          <a:chOff x="844" y="9"/>
          <a:chExt cx="236" cy="67"/>
        </a:xfrm>
      </xdr:grpSpPr>
      <xdr:sp macro="" textlink="">
        <xdr:nvSpPr>
          <xdr:cNvPr id="4" name="AutoShape 6"/>
          <xdr:cNvSpPr>
            <a:spLocks noChangeAspect="1" noChangeArrowheads="1" noTextEdit="1"/>
          </xdr:cNvSpPr>
        </xdr:nvSpPr>
        <xdr:spPr bwMode="auto">
          <a:xfrm>
            <a:off x="844" y="9"/>
            <a:ext cx="236" cy="6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5" name="Oval 8"/>
          <xdr:cNvSpPr>
            <a:spLocks noChangeArrowheads="1"/>
          </xdr:cNvSpPr>
        </xdr:nvSpPr>
        <xdr:spPr bwMode="auto">
          <a:xfrm>
            <a:off x="844" y="9"/>
            <a:ext cx="76" cy="67"/>
          </a:xfrm>
          <a:prstGeom prst="ellipse">
            <a:avLst/>
          </a:prstGeom>
          <a:solidFill>
            <a:srgbClr val="172983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6" name="Freeform 9"/>
          <xdr:cNvSpPr>
            <a:spLocks/>
          </xdr:cNvSpPr>
        </xdr:nvSpPr>
        <xdr:spPr bwMode="auto">
          <a:xfrm>
            <a:off x="848" y="12"/>
            <a:ext cx="55" cy="61"/>
          </a:xfrm>
          <a:custGeom>
            <a:avLst/>
            <a:gdLst/>
            <a:ahLst/>
            <a:cxnLst>
              <a:cxn ang="0">
                <a:pos x="0" y="143"/>
              </a:cxn>
              <a:cxn ang="0">
                <a:pos x="144" y="287"/>
              </a:cxn>
              <a:cxn ang="0">
                <a:pos x="238" y="254"/>
              </a:cxn>
              <a:cxn ang="0">
                <a:pos x="206" y="215"/>
              </a:cxn>
              <a:cxn ang="0">
                <a:pos x="144" y="236"/>
              </a:cxn>
              <a:cxn ang="0">
                <a:pos x="51" y="143"/>
              </a:cxn>
              <a:cxn ang="0">
                <a:pos x="144" y="50"/>
              </a:cxn>
              <a:cxn ang="0">
                <a:pos x="206" y="73"/>
              </a:cxn>
              <a:cxn ang="0">
                <a:pos x="238" y="34"/>
              </a:cxn>
              <a:cxn ang="0">
                <a:pos x="144" y="0"/>
              </a:cxn>
              <a:cxn ang="0">
                <a:pos x="0" y="143"/>
              </a:cxn>
            </a:cxnLst>
            <a:rect l="0" t="0" r="r" b="b"/>
            <a:pathLst>
              <a:path w="238" h="287">
                <a:moveTo>
                  <a:pt x="0" y="143"/>
                </a:moveTo>
                <a:cubicBezTo>
                  <a:pt x="0" y="222"/>
                  <a:pt x="65" y="287"/>
                  <a:pt x="144" y="287"/>
                </a:cubicBezTo>
                <a:cubicBezTo>
                  <a:pt x="179" y="287"/>
                  <a:pt x="212" y="275"/>
                  <a:pt x="238" y="254"/>
                </a:cubicBezTo>
                <a:cubicBezTo>
                  <a:pt x="206" y="215"/>
                  <a:pt x="206" y="215"/>
                  <a:pt x="206" y="215"/>
                </a:cubicBezTo>
                <a:cubicBezTo>
                  <a:pt x="189" y="229"/>
                  <a:pt x="167" y="236"/>
                  <a:pt x="144" y="236"/>
                </a:cubicBezTo>
                <a:cubicBezTo>
                  <a:pt x="93" y="236"/>
                  <a:pt x="51" y="194"/>
                  <a:pt x="51" y="143"/>
                </a:cubicBezTo>
                <a:cubicBezTo>
                  <a:pt x="51" y="93"/>
                  <a:pt x="94" y="50"/>
                  <a:pt x="144" y="50"/>
                </a:cubicBezTo>
                <a:cubicBezTo>
                  <a:pt x="165" y="50"/>
                  <a:pt x="188" y="59"/>
                  <a:pt x="206" y="73"/>
                </a:cubicBezTo>
                <a:cubicBezTo>
                  <a:pt x="238" y="34"/>
                  <a:pt x="238" y="34"/>
                  <a:pt x="238" y="34"/>
                </a:cubicBezTo>
                <a:cubicBezTo>
                  <a:pt x="211" y="12"/>
                  <a:pt x="177" y="0"/>
                  <a:pt x="144" y="0"/>
                </a:cubicBezTo>
                <a:cubicBezTo>
                  <a:pt x="66" y="0"/>
                  <a:pt x="0" y="65"/>
                  <a:pt x="0" y="143"/>
                </a:cubicBezTo>
              </a:path>
            </a:pathLst>
          </a:custGeom>
          <a:solidFill>
            <a:srgbClr val="FFFFFF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10"/>
          <xdr:cNvSpPr>
            <a:spLocks noEditPoints="1"/>
          </xdr:cNvSpPr>
        </xdr:nvSpPr>
        <xdr:spPr bwMode="auto">
          <a:xfrm>
            <a:off x="869" y="31"/>
            <a:ext cx="14" cy="24"/>
          </a:xfrm>
          <a:custGeom>
            <a:avLst/>
            <a:gdLst/>
            <a:ahLst/>
            <a:cxnLst>
              <a:cxn ang="0">
                <a:pos x="50" y="53"/>
              </a:cxn>
              <a:cxn ang="0">
                <a:pos x="56" y="32"/>
              </a:cxn>
              <a:cxn ang="0">
                <a:pos x="48" y="7"/>
              </a:cxn>
              <a:cxn ang="0">
                <a:pos x="31" y="0"/>
              </a:cxn>
              <a:cxn ang="0">
                <a:pos x="5" y="0"/>
              </a:cxn>
              <a:cxn ang="0">
                <a:pos x="0" y="0"/>
              </a:cxn>
              <a:cxn ang="0">
                <a:pos x="0" y="113"/>
              </a:cxn>
              <a:cxn ang="0">
                <a:pos x="31" y="113"/>
              </a:cxn>
              <a:cxn ang="0">
                <a:pos x="50" y="105"/>
              </a:cxn>
              <a:cxn ang="0">
                <a:pos x="58" y="79"/>
              </a:cxn>
              <a:cxn ang="0">
                <a:pos x="50" y="53"/>
              </a:cxn>
              <a:cxn ang="0">
                <a:pos x="14" y="21"/>
              </a:cxn>
              <a:cxn ang="0">
                <a:pos x="30" y="21"/>
              </a:cxn>
              <a:cxn ang="0">
                <a:pos x="42" y="32"/>
              </a:cxn>
              <a:cxn ang="0">
                <a:pos x="39" y="40"/>
              </a:cxn>
              <a:cxn ang="0">
                <a:pos x="30" y="43"/>
              </a:cxn>
              <a:cxn ang="0">
                <a:pos x="14" y="43"/>
              </a:cxn>
              <a:cxn ang="0">
                <a:pos x="14" y="21"/>
              </a:cxn>
              <a:cxn ang="0">
                <a:pos x="29" y="93"/>
              </a:cxn>
              <a:cxn ang="0">
                <a:pos x="13" y="93"/>
              </a:cxn>
              <a:cxn ang="0">
                <a:pos x="13" y="64"/>
              </a:cxn>
              <a:cxn ang="0">
                <a:pos x="23" y="64"/>
              </a:cxn>
              <a:cxn ang="0">
                <a:pos x="39" y="67"/>
              </a:cxn>
              <a:cxn ang="0">
                <a:pos x="45" y="78"/>
              </a:cxn>
              <a:cxn ang="0">
                <a:pos x="29" y="93"/>
              </a:cxn>
            </a:cxnLst>
            <a:rect l="0" t="0" r="r" b="b"/>
            <a:pathLst>
              <a:path w="58" h="113">
                <a:moveTo>
                  <a:pt x="50" y="53"/>
                </a:moveTo>
                <a:cubicBezTo>
                  <a:pt x="55" y="46"/>
                  <a:pt x="56" y="37"/>
                  <a:pt x="56" y="32"/>
                </a:cubicBezTo>
                <a:cubicBezTo>
                  <a:pt x="56" y="21"/>
                  <a:pt x="53" y="13"/>
                  <a:pt x="48" y="7"/>
                </a:cubicBezTo>
                <a:cubicBezTo>
                  <a:pt x="43" y="2"/>
                  <a:pt x="38" y="0"/>
                  <a:pt x="31" y="0"/>
                </a:cubicBezTo>
                <a:cubicBezTo>
                  <a:pt x="5" y="0"/>
                  <a:pt x="5" y="0"/>
                  <a:pt x="5" y="0"/>
                </a:cubicBezTo>
                <a:cubicBezTo>
                  <a:pt x="0" y="0"/>
                  <a:pt x="0" y="0"/>
                  <a:pt x="0" y="0"/>
                </a:cubicBezTo>
                <a:cubicBezTo>
                  <a:pt x="0" y="113"/>
                  <a:pt x="0" y="113"/>
                  <a:pt x="0" y="113"/>
                </a:cubicBezTo>
                <a:cubicBezTo>
                  <a:pt x="31" y="113"/>
                  <a:pt x="31" y="113"/>
                  <a:pt x="31" y="113"/>
                </a:cubicBezTo>
                <a:cubicBezTo>
                  <a:pt x="39" y="113"/>
                  <a:pt x="45" y="110"/>
                  <a:pt x="50" y="105"/>
                </a:cubicBezTo>
                <a:cubicBezTo>
                  <a:pt x="56" y="99"/>
                  <a:pt x="58" y="90"/>
                  <a:pt x="58" y="79"/>
                </a:cubicBezTo>
                <a:cubicBezTo>
                  <a:pt x="58" y="71"/>
                  <a:pt x="57" y="60"/>
                  <a:pt x="50" y="53"/>
                </a:cubicBezTo>
                <a:moveTo>
                  <a:pt x="14" y="21"/>
                </a:moveTo>
                <a:cubicBezTo>
                  <a:pt x="30" y="21"/>
                  <a:pt x="30" y="21"/>
                  <a:pt x="30" y="21"/>
                </a:cubicBezTo>
                <a:cubicBezTo>
                  <a:pt x="42" y="21"/>
                  <a:pt x="42" y="28"/>
                  <a:pt x="42" y="32"/>
                </a:cubicBezTo>
                <a:cubicBezTo>
                  <a:pt x="42" y="35"/>
                  <a:pt x="41" y="38"/>
                  <a:pt x="39" y="40"/>
                </a:cubicBezTo>
                <a:cubicBezTo>
                  <a:pt x="37" y="42"/>
                  <a:pt x="34" y="43"/>
                  <a:pt x="30" y="43"/>
                </a:cubicBezTo>
                <a:cubicBezTo>
                  <a:pt x="14" y="43"/>
                  <a:pt x="14" y="43"/>
                  <a:pt x="14" y="43"/>
                </a:cubicBezTo>
                <a:lnTo>
                  <a:pt x="14" y="21"/>
                </a:lnTo>
                <a:close/>
                <a:moveTo>
                  <a:pt x="29" y="93"/>
                </a:moveTo>
                <a:cubicBezTo>
                  <a:pt x="13" y="93"/>
                  <a:pt x="13" y="93"/>
                  <a:pt x="13" y="93"/>
                </a:cubicBezTo>
                <a:cubicBezTo>
                  <a:pt x="13" y="64"/>
                  <a:pt x="13" y="64"/>
                  <a:pt x="13" y="64"/>
                </a:cubicBezTo>
                <a:cubicBezTo>
                  <a:pt x="18" y="64"/>
                  <a:pt x="23" y="64"/>
                  <a:pt x="23" y="64"/>
                </a:cubicBezTo>
                <a:cubicBezTo>
                  <a:pt x="30" y="64"/>
                  <a:pt x="36" y="65"/>
                  <a:pt x="39" y="67"/>
                </a:cubicBezTo>
                <a:cubicBezTo>
                  <a:pt x="44" y="69"/>
                  <a:pt x="45" y="74"/>
                  <a:pt x="45" y="78"/>
                </a:cubicBezTo>
                <a:cubicBezTo>
                  <a:pt x="45" y="83"/>
                  <a:pt x="45" y="93"/>
                  <a:pt x="29" y="93"/>
                </a:cubicBezTo>
              </a:path>
            </a:pathLst>
          </a:custGeom>
          <a:solidFill>
            <a:srgbClr val="FFFFFF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8" name="Freeform 11"/>
          <xdr:cNvSpPr>
            <a:spLocks/>
          </xdr:cNvSpPr>
        </xdr:nvSpPr>
        <xdr:spPr bwMode="auto">
          <a:xfrm>
            <a:off x="885" y="31"/>
            <a:ext cx="4" cy="24"/>
          </a:xfrm>
          <a:custGeom>
            <a:avLst/>
            <a:gdLst/>
            <a:ahLst/>
            <a:cxnLst>
              <a:cxn ang="0">
                <a:pos x="0" y="0"/>
              </a:cxn>
              <a:cxn ang="0">
                <a:pos x="0" y="24"/>
              </a:cxn>
              <a:cxn ang="0">
                <a:pos x="4" y="24"/>
              </a:cxn>
              <a:cxn ang="0">
                <a:pos x="4" y="0"/>
              </a:cxn>
              <a:cxn ang="0">
                <a:pos x="2" y="0"/>
              </a:cxn>
              <a:cxn ang="0">
                <a:pos x="0" y="0"/>
              </a:cxn>
            </a:cxnLst>
            <a:rect l="0" t="0" r="r" b="b"/>
            <a:pathLst>
              <a:path w="4" h="24">
                <a:moveTo>
                  <a:pt x="0" y="0"/>
                </a:moveTo>
                <a:lnTo>
                  <a:pt x="0" y="24"/>
                </a:lnTo>
                <a:lnTo>
                  <a:pt x="4" y="24"/>
                </a:lnTo>
                <a:lnTo>
                  <a:pt x="4" y="0"/>
                </a:lnTo>
                <a:lnTo>
                  <a:pt x="2" y="0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9" name="Freeform 12"/>
          <xdr:cNvSpPr>
            <a:spLocks noEditPoints="1"/>
          </xdr:cNvSpPr>
        </xdr:nvSpPr>
        <xdr:spPr bwMode="auto">
          <a:xfrm>
            <a:off x="890" y="30"/>
            <a:ext cx="24" cy="24"/>
          </a:xfrm>
          <a:custGeom>
            <a:avLst/>
            <a:gdLst/>
            <a:ahLst/>
            <a:cxnLst>
              <a:cxn ang="0">
                <a:pos x="87" y="17"/>
              </a:cxn>
              <a:cxn ang="0">
                <a:pos x="50" y="0"/>
              </a:cxn>
              <a:cxn ang="0">
                <a:pos x="12" y="18"/>
              </a:cxn>
              <a:cxn ang="0">
                <a:pos x="0" y="58"/>
              </a:cxn>
              <a:cxn ang="0">
                <a:pos x="12" y="98"/>
              </a:cxn>
              <a:cxn ang="0">
                <a:pos x="50" y="116"/>
              </a:cxn>
              <a:cxn ang="0">
                <a:pos x="88" y="97"/>
              </a:cxn>
              <a:cxn ang="0">
                <a:pos x="100" y="56"/>
              </a:cxn>
              <a:cxn ang="0">
                <a:pos x="87" y="17"/>
              </a:cxn>
              <a:cxn ang="0">
                <a:pos x="74" y="84"/>
              </a:cxn>
              <a:cxn ang="0">
                <a:pos x="50" y="96"/>
              </a:cxn>
              <a:cxn ang="0">
                <a:pos x="50" y="96"/>
              </a:cxn>
              <a:cxn ang="0">
                <a:pos x="26" y="85"/>
              </a:cxn>
              <a:cxn ang="0">
                <a:pos x="19" y="59"/>
              </a:cxn>
              <a:cxn ang="0">
                <a:pos x="26" y="33"/>
              </a:cxn>
              <a:cxn ang="0">
                <a:pos x="47" y="21"/>
              </a:cxn>
              <a:cxn ang="0">
                <a:pos x="73" y="31"/>
              </a:cxn>
              <a:cxn ang="0">
                <a:pos x="81" y="57"/>
              </a:cxn>
              <a:cxn ang="0">
                <a:pos x="74" y="84"/>
              </a:cxn>
            </a:cxnLst>
            <a:rect l="0" t="0" r="r" b="b"/>
            <a:pathLst>
              <a:path w="100" h="116">
                <a:moveTo>
                  <a:pt x="87" y="17"/>
                </a:moveTo>
                <a:cubicBezTo>
                  <a:pt x="77" y="6"/>
                  <a:pt x="65" y="0"/>
                  <a:pt x="50" y="0"/>
                </a:cubicBezTo>
                <a:cubicBezTo>
                  <a:pt x="34" y="0"/>
                  <a:pt x="21" y="6"/>
                  <a:pt x="12" y="18"/>
                </a:cubicBezTo>
                <a:cubicBezTo>
                  <a:pt x="4" y="28"/>
                  <a:pt x="0" y="42"/>
                  <a:pt x="0" y="58"/>
                </a:cubicBezTo>
                <a:cubicBezTo>
                  <a:pt x="0" y="74"/>
                  <a:pt x="4" y="88"/>
                  <a:pt x="12" y="98"/>
                </a:cubicBezTo>
                <a:cubicBezTo>
                  <a:pt x="21" y="110"/>
                  <a:pt x="34" y="116"/>
                  <a:pt x="50" y="116"/>
                </a:cubicBezTo>
                <a:cubicBezTo>
                  <a:pt x="66" y="116"/>
                  <a:pt x="78" y="110"/>
                  <a:pt x="88" y="97"/>
                </a:cubicBezTo>
                <a:cubicBezTo>
                  <a:pt x="96" y="86"/>
                  <a:pt x="100" y="73"/>
                  <a:pt x="100" y="56"/>
                </a:cubicBezTo>
                <a:cubicBezTo>
                  <a:pt x="100" y="41"/>
                  <a:pt x="95" y="27"/>
                  <a:pt x="87" y="17"/>
                </a:cubicBezTo>
                <a:moveTo>
                  <a:pt x="74" y="84"/>
                </a:moveTo>
                <a:cubicBezTo>
                  <a:pt x="68" y="92"/>
                  <a:pt x="60" y="96"/>
                  <a:pt x="50" y="96"/>
                </a:cubicBezTo>
                <a:cubicBezTo>
                  <a:pt x="50" y="96"/>
                  <a:pt x="50" y="96"/>
                  <a:pt x="50" y="96"/>
                </a:cubicBezTo>
                <a:cubicBezTo>
                  <a:pt x="39" y="96"/>
                  <a:pt x="31" y="92"/>
                  <a:pt x="26" y="85"/>
                </a:cubicBezTo>
                <a:cubicBezTo>
                  <a:pt x="21" y="78"/>
                  <a:pt x="19" y="69"/>
                  <a:pt x="19" y="59"/>
                </a:cubicBezTo>
                <a:cubicBezTo>
                  <a:pt x="19" y="48"/>
                  <a:pt x="21" y="40"/>
                  <a:pt x="26" y="33"/>
                </a:cubicBezTo>
                <a:cubicBezTo>
                  <a:pt x="31" y="25"/>
                  <a:pt x="38" y="21"/>
                  <a:pt x="47" y="21"/>
                </a:cubicBezTo>
                <a:cubicBezTo>
                  <a:pt x="59" y="21"/>
                  <a:pt x="67" y="24"/>
                  <a:pt x="73" y="31"/>
                </a:cubicBezTo>
                <a:cubicBezTo>
                  <a:pt x="78" y="37"/>
                  <a:pt x="81" y="45"/>
                  <a:pt x="81" y="57"/>
                </a:cubicBezTo>
                <a:cubicBezTo>
                  <a:pt x="81" y="68"/>
                  <a:pt x="78" y="77"/>
                  <a:pt x="74" y="84"/>
                </a:cubicBezTo>
              </a:path>
            </a:pathLst>
          </a:custGeom>
          <a:solidFill>
            <a:srgbClr val="FFFFFF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10" name="Freeform 13"/>
          <xdr:cNvSpPr>
            <a:spLocks noEditPoints="1"/>
          </xdr:cNvSpPr>
        </xdr:nvSpPr>
        <xdr:spPr bwMode="auto">
          <a:xfrm>
            <a:off x="935" y="28"/>
            <a:ext cx="145" cy="12"/>
          </a:xfrm>
          <a:custGeom>
            <a:avLst/>
            <a:gdLst/>
            <a:ahLst/>
            <a:cxnLst>
              <a:cxn ang="0">
                <a:pos x="622" y="14"/>
              </a:cxn>
              <a:cxn ang="0">
                <a:pos x="620" y="22"/>
              </a:cxn>
              <a:cxn ang="0">
                <a:pos x="564" y="44"/>
              </a:cxn>
              <a:cxn ang="0">
                <a:pos x="542" y="58"/>
              </a:cxn>
              <a:cxn ang="0">
                <a:pos x="498" y="29"/>
              </a:cxn>
              <a:cxn ang="0">
                <a:pos x="513" y="22"/>
              </a:cxn>
              <a:cxn ang="0">
                <a:pos x="497" y="15"/>
              </a:cxn>
              <a:cxn ang="0">
                <a:pos x="444" y="58"/>
              </a:cxn>
              <a:cxn ang="0">
                <a:pos x="520" y="1"/>
              </a:cxn>
              <a:cxn ang="0">
                <a:pos x="534" y="12"/>
              </a:cxn>
              <a:cxn ang="0">
                <a:pos x="526" y="35"/>
              </a:cxn>
              <a:cxn ang="0">
                <a:pos x="533" y="42"/>
              </a:cxn>
              <a:cxn ang="0">
                <a:pos x="534" y="58"/>
              </a:cxn>
              <a:cxn ang="0">
                <a:pos x="511" y="48"/>
              </a:cxn>
              <a:cxn ang="0">
                <a:pos x="466" y="44"/>
              </a:cxn>
              <a:cxn ang="0">
                <a:pos x="402" y="36"/>
              </a:cxn>
              <a:cxn ang="0">
                <a:pos x="370" y="36"/>
              </a:cxn>
              <a:cxn ang="0">
                <a:pos x="410" y="49"/>
              </a:cxn>
              <a:cxn ang="0">
                <a:pos x="330" y="58"/>
              </a:cxn>
              <a:cxn ang="0">
                <a:pos x="441" y="58"/>
              </a:cxn>
              <a:cxn ang="0">
                <a:pos x="329" y="36"/>
              </a:cxn>
              <a:cxn ang="0">
                <a:pos x="317" y="58"/>
              </a:cxn>
              <a:cxn ang="0">
                <a:pos x="249" y="57"/>
              </a:cxn>
              <a:cxn ang="0">
                <a:pos x="237" y="30"/>
              </a:cxn>
              <a:cxn ang="0">
                <a:pos x="257" y="0"/>
              </a:cxn>
              <a:cxn ang="0">
                <a:pos x="321" y="3"/>
              </a:cxn>
              <a:cxn ang="0">
                <a:pos x="328" y="21"/>
              </a:cxn>
              <a:cxn ang="0">
                <a:pos x="303" y="15"/>
              </a:cxn>
              <a:cxn ang="0">
                <a:pos x="260" y="19"/>
              </a:cxn>
              <a:cxn ang="0">
                <a:pos x="267" y="44"/>
              </a:cxn>
              <a:cxn ang="0">
                <a:pos x="306" y="42"/>
              </a:cxn>
              <a:cxn ang="0">
                <a:pos x="159" y="15"/>
              </a:cxn>
              <a:cxn ang="0">
                <a:pos x="153" y="39"/>
              </a:cxn>
              <a:cxn ang="0">
                <a:pos x="199" y="44"/>
              </a:cxn>
              <a:cxn ang="0">
                <a:pos x="207" y="22"/>
              </a:cxn>
              <a:cxn ang="0">
                <a:pos x="179" y="15"/>
              </a:cxn>
              <a:cxn ang="0">
                <a:pos x="228" y="10"/>
              </a:cxn>
              <a:cxn ang="0">
                <a:pos x="212" y="58"/>
              </a:cxn>
              <a:cxn ang="0">
                <a:pos x="132" y="49"/>
              </a:cxn>
              <a:cxn ang="0">
                <a:pos x="148" y="1"/>
              </a:cxn>
              <a:cxn ang="0">
                <a:pos x="122" y="0"/>
              </a:cxn>
              <a:cxn ang="0">
                <a:pos x="98" y="0"/>
              </a:cxn>
              <a:cxn ang="0">
                <a:pos x="62" y="44"/>
              </a:cxn>
              <a:cxn ang="0">
                <a:pos x="66" y="35"/>
              </a:cxn>
              <a:cxn ang="0">
                <a:pos x="21" y="44"/>
              </a:cxn>
              <a:cxn ang="0">
                <a:pos x="64" y="23"/>
              </a:cxn>
              <a:cxn ang="0">
                <a:pos x="52" y="14"/>
              </a:cxn>
              <a:cxn ang="0">
                <a:pos x="0" y="58"/>
              </a:cxn>
              <a:cxn ang="0">
                <a:pos x="72" y="1"/>
              </a:cxn>
              <a:cxn ang="0">
                <a:pos x="88" y="15"/>
              </a:cxn>
              <a:cxn ang="0">
                <a:pos x="85" y="31"/>
              </a:cxn>
              <a:cxn ang="0">
                <a:pos x="81" y="57"/>
              </a:cxn>
              <a:cxn ang="0">
                <a:pos x="0" y="58"/>
              </a:cxn>
            </a:cxnLst>
            <a:rect l="0" t="0" r="r" b="b"/>
            <a:pathLst>
              <a:path w="623" h="59">
                <a:moveTo>
                  <a:pt x="542" y="0"/>
                </a:moveTo>
                <a:cubicBezTo>
                  <a:pt x="622" y="0"/>
                  <a:pt x="622" y="0"/>
                  <a:pt x="622" y="0"/>
                </a:cubicBezTo>
                <a:cubicBezTo>
                  <a:pt x="622" y="14"/>
                  <a:pt x="622" y="14"/>
                  <a:pt x="622" y="14"/>
                </a:cubicBezTo>
                <a:cubicBezTo>
                  <a:pt x="564" y="14"/>
                  <a:pt x="564" y="14"/>
                  <a:pt x="564" y="14"/>
                </a:cubicBezTo>
                <a:cubicBezTo>
                  <a:pt x="564" y="22"/>
                  <a:pt x="564" y="22"/>
                  <a:pt x="564" y="22"/>
                </a:cubicBezTo>
                <a:cubicBezTo>
                  <a:pt x="620" y="22"/>
                  <a:pt x="620" y="22"/>
                  <a:pt x="620" y="22"/>
                </a:cubicBezTo>
                <a:cubicBezTo>
                  <a:pt x="620" y="35"/>
                  <a:pt x="620" y="35"/>
                  <a:pt x="620" y="35"/>
                </a:cubicBezTo>
                <a:cubicBezTo>
                  <a:pt x="564" y="35"/>
                  <a:pt x="564" y="35"/>
                  <a:pt x="564" y="35"/>
                </a:cubicBezTo>
                <a:cubicBezTo>
                  <a:pt x="564" y="44"/>
                  <a:pt x="564" y="44"/>
                  <a:pt x="564" y="44"/>
                </a:cubicBezTo>
                <a:cubicBezTo>
                  <a:pt x="623" y="44"/>
                  <a:pt x="623" y="44"/>
                  <a:pt x="623" y="44"/>
                </a:cubicBezTo>
                <a:cubicBezTo>
                  <a:pt x="623" y="58"/>
                  <a:pt x="623" y="58"/>
                  <a:pt x="623" y="58"/>
                </a:cubicBezTo>
                <a:cubicBezTo>
                  <a:pt x="542" y="58"/>
                  <a:pt x="542" y="58"/>
                  <a:pt x="542" y="58"/>
                </a:cubicBezTo>
                <a:lnTo>
                  <a:pt x="542" y="0"/>
                </a:lnTo>
                <a:close/>
                <a:moveTo>
                  <a:pt x="466" y="29"/>
                </a:moveTo>
                <a:cubicBezTo>
                  <a:pt x="498" y="29"/>
                  <a:pt x="498" y="29"/>
                  <a:pt x="498" y="29"/>
                </a:cubicBezTo>
                <a:cubicBezTo>
                  <a:pt x="502" y="29"/>
                  <a:pt x="505" y="29"/>
                  <a:pt x="506" y="29"/>
                </a:cubicBezTo>
                <a:cubicBezTo>
                  <a:pt x="509" y="29"/>
                  <a:pt x="511" y="28"/>
                  <a:pt x="512" y="27"/>
                </a:cubicBezTo>
                <a:cubicBezTo>
                  <a:pt x="512" y="26"/>
                  <a:pt x="513" y="24"/>
                  <a:pt x="513" y="22"/>
                </a:cubicBezTo>
                <a:cubicBezTo>
                  <a:pt x="513" y="20"/>
                  <a:pt x="512" y="18"/>
                  <a:pt x="512" y="17"/>
                </a:cubicBezTo>
                <a:cubicBezTo>
                  <a:pt x="511" y="16"/>
                  <a:pt x="509" y="15"/>
                  <a:pt x="506" y="15"/>
                </a:cubicBezTo>
                <a:cubicBezTo>
                  <a:pt x="505" y="15"/>
                  <a:pt x="502" y="15"/>
                  <a:pt x="497" y="15"/>
                </a:cubicBezTo>
                <a:cubicBezTo>
                  <a:pt x="466" y="15"/>
                  <a:pt x="466" y="15"/>
                  <a:pt x="466" y="15"/>
                </a:cubicBezTo>
                <a:lnTo>
                  <a:pt x="466" y="29"/>
                </a:lnTo>
                <a:close/>
                <a:moveTo>
                  <a:pt x="444" y="58"/>
                </a:moveTo>
                <a:cubicBezTo>
                  <a:pt x="444" y="0"/>
                  <a:pt x="444" y="0"/>
                  <a:pt x="444" y="0"/>
                </a:cubicBezTo>
                <a:cubicBezTo>
                  <a:pt x="498" y="0"/>
                  <a:pt x="498" y="0"/>
                  <a:pt x="498" y="0"/>
                </a:cubicBezTo>
                <a:cubicBezTo>
                  <a:pt x="510" y="0"/>
                  <a:pt x="518" y="1"/>
                  <a:pt x="520" y="1"/>
                </a:cubicBezTo>
                <a:cubicBezTo>
                  <a:pt x="523" y="1"/>
                  <a:pt x="525" y="2"/>
                  <a:pt x="527" y="3"/>
                </a:cubicBezTo>
                <a:cubicBezTo>
                  <a:pt x="529" y="4"/>
                  <a:pt x="531" y="5"/>
                  <a:pt x="532" y="6"/>
                </a:cubicBezTo>
                <a:cubicBezTo>
                  <a:pt x="533" y="8"/>
                  <a:pt x="534" y="10"/>
                  <a:pt x="534" y="12"/>
                </a:cubicBezTo>
                <a:cubicBezTo>
                  <a:pt x="534" y="14"/>
                  <a:pt x="535" y="16"/>
                  <a:pt x="535" y="19"/>
                </a:cubicBezTo>
                <a:cubicBezTo>
                  <a:pt x="535" y="24"/>
                  <a:pt x="534" y="27"/>
                  <a:pt x="533" y="29"/>
                </a:cubicBezTo>
                <a:cubicBezTo>
                  <a:pt x="532" y="32"/>
                  <a:pt x="530" y="34"/>
                  <a:pt x="526" y="35"/>
                </a:cubicBezTo>
                <a:cubicBezTo>
                  <a:pt x="525" y="35"/>
                  <a:pt x="523" y="36"/>
                  <a:pt x="521" y="36"/>
                </a:cubicBezTo>
                <a:cubicBezTo>
                  <a:pt x="526" y="36"/>
                  <a:pt x="529" y="37"/>
                  <a:pt x="531" y="39"/>
                </a:cubicBezTo>
                <a:cubicBezTo>
                  <a:pt x="532" y="40"/>
                  <a:pt x="533" y="41"/>
                  <a:pt x="533" y="42"/>
                </a:cubicBezTo>
                <a:cubicBezTo>
                  <a:pt x="533" y="43"/>
                  <a:pt x="534" y="44"/>
                  <a:pt x="534" y="46"/>
                </a:cubicBezTo>
                <a:cubicBezTo>
                  <a:pt x="534" y="48"/>
                  <a:pt x="534" y="50"/>
                  <a:pt x="534" y="53"/>
                </a:cubicBezTo>
                <a:cubicBezTo>
                  <a:pt x="534" y="58"/>
                  <a:pt x="534" y="58"/>
                  <a:pt x="534" y="58"/>
                </a:cubicBezTo>
                <a:cubicBezTo>
                  <a:pt x="512" y="58"/>
                  <a:pt x="512" y="58"/>
                  <a:pt x="512" y="58"/>
                </a:cubicBezTo>
                <a:cubicBezTo>
                  <a:pt x="512" y="55"/>
                  <a:pt x="512" y="55"/>
                  <a:pt x="512" y="55"/>
                </a:cubicBezTo>
                <a:cubicBezTo>
                  <a:pt x="512" y="52"/>
                  <a:pt x="512" y="49"/>
                  <a:pt x="511" y="48"/>
                </a:cubicBezTo>
                <a:cubicBezTo>
                  <a:pt x="511" y="46"/>
                  <a:pt x="509" y="44"/>
                  <a:pt x="507" y="44"/>
                </a:cubicBezTo>
                <a:cubicBezTo>
                  <a:pt x="506" y="44"/>
                  <a:pt x="502" y="44"/>
                  <a:pt x="498" y="44"/>
                </a:cubicBezTo>
                <a:cubicBezTo>
                  <a:pt x="466" y="44"/>
                  <a:pt x="466" y="44"/>
                  <a:pt x="466" y="44"/>
                </a:cubicBezTo>
                <a:cubicBezTo>
                  <a:pt x="466" y="58"/>
                  <a:pt x="466" y="58"/>
                  <a:pt x="466" y="58"/>
                </a:cubicBezTo>
                <a:lnTo>
                  <a:pt x="444" y="58"/>
                </a:lnTo>
                <a:close/>
                <a:moveTo>
                  <a:pt x="402" y="36"/>
                </a:moveTo>
                <a:cubicBezTo>
                  <a:pt x="388" y="14"/>
                  <a:pt x="388" y="14"/>
                  <a:pt x="388" y="14"/>
                </a:cubicBezTo>
                <a:cubicBezTo>
                  <a:pt x="384" y="14"/>
                  <a:pt x="384" y="14"/>
                  <a:pt x="384" y="14"/>
                </a:cubicBezTo>
                <a:cubicBezTo>
                  <a:pt x="370" y="36"/>
                  <a:pt x="370" y="36"/>
                  <a:pt x="370" y="36"/>
                </a:cubicBezTo>
                <a:lnTo>
                  <a:pt x="402" y="36"/>
                </a:lnTo>
                <a:close/>
                <a:moveTo>
                  <a:pt x="416" y="58"/>
                </a:moveTo>
                <a:cubicBezTo>
                  <a:pt x="410" y="49"/>
                  <a:pt x="410" y="49"/>
                  <a:pt x="410" y="49"/>
                </a:cubicBezTo>
                <a:cubicBezTo>
                  <a:pt x="362" y="49"/>
                  <a:pt x="362" y="49"/>
                  <a:pt x="362" y="49"/>
                </a:cubicBezTo>
                <a:cubicBezTo>
                  <a:pt x="356" y="58"/>
                  <a:pt x="356" y="58"/>
                  <a:pt x="356" y="58"/>
                </a:cubicBezTo>
                <a:cubicBezTo>
                  <a:pt x="330" y="58"/>
                  <a:pt x="330" y="58"/>
                  <a:pt x="330" y="58"/>
                </a:cubicBezTo>
                <a:cubicBezTo>
                  <a:pt x="369" y="0"/>
                  <a:pt x="369" y="0"/>
                  <a:pt x="369" y="0"/>
                </a:cubicBezTo>
                <a:cubicBezTo>
                  <a:pt x="403" y="0"/>
                  <a:pt x="403" y="0"/>
                  <a:pt x="403" y="0"/>
                </a:cubicBezTo>
                <a:cubicBezTo>
                  <a:pt x="441" y="58"/>
                  <a:pt x="441" y="58"/>
                  <a:pt x="441" y="58"/>
                </a:cubicBezTo>
                <a:lnTo>
                  <a:pt x="416" y="58"/>
                </a:lnTo>
                <a:close/>
                <a:moveTo>
                  <a:pt x="307" y="36"/>
                </a:moveTo>
                <a:cubicBezTo>
                  <a:pt x="329" y="36"/>
                  <a:pt x="329" y="36"/>
                  <a:pt x="329" y="36"/>
                </a:cubicBezTo>
                <a:cubicBezTo>
                  <a:pt x="330" y="39"/>
                  <a:pt x="330" y="41"/>
                  <a:pt x="330" y="42"/>
                </a:cubicBezTo>
                <a:cubicBezTo>
                  <a:pt x="330" y="46"/>
                  <a:pt x="329" y="49"/>
                  <a:pt x="327" y="52"/>
                </a:cubicBezTo>
                <a:cubicBezTo>
                  <a:pt x="325" y="55"/>
                  <a:pt x="322" y="56"/>
                  <a:pt x="317" y="58"/>
                </a:cubicBezTo>
                <a:cubicBezTo>
                  <a:pt x="312" y="59"/>
                  <a:pt x="303" y="59"/>
                  <a:pt x="290" y="59"/>
                </a:cubicBezTo>
                <a:cubicBezTo>
                  <a:pt x="275" y="59"/>
                  <a:pt x="265" y="59"/>
                  <a:pt x="260" y="59"/>
                </a:cubicBezTo>
                <a:cubicBezTo>
                  <a:pt x="256" y="58"/>
                  <a:pt x="252" y="58"/>
                  <a:pt x="249" y="57"/>
                </a:cubicBezTo>
                <a:cubicBezTo>
                  <a:pt x="247" y="57"/>
                  <a:pt x="244" y="56"/>
                  <a:pt x="243" y="54"/>
                </a:cubicBezTo>
                <a:cubicBezTo>
                  <a:pt x="240" y="52"/>
                  <a:pt x="239" y="50"/>
                  <a:pt x="238" y="47"/>
                </a:cubicBezTo>
                <a:cubicBezTo>
                  <a:pt x="237" y="44"/>
                  <a:pt x="237" y="38"/>
                  <a:pt x="237" y="30"/>
                </a:cubicBezTo>
                <a:cubicBezTo>
                  <a:pt x="237" y="21"/>
                  <a:pt x="237" y="16"/>
                  <a:pt x="238" y="13"/>
                </a:cubicBezTo>
                <a:cubicBezTo>
                  <a:pt x="239" y="9"/>
                  <a:pt x="241" y="6"/>
                  <a:pt x="244" y="4"/>
                </a:cubicBezTo>
                <a:cubicBezTo>
                  <a:pt x="247" y="2"/>
                  <a:pt x="251" y="1"/>
                  <a:pt x="257" y="0"/>
                </a:cubicBezTo>
                <a:cubicBezTo>
                  <a:pt x="263" y="0"/>
                  <a:pt x="273" y="0"/>
                  <a:pt x="289" y="0"/>
                </a:cubicBezTo>
                <a:cubicBezTo>
                  <a:pt x="298" y="0"/>
                  <a:pt x="304" y="0"/>
                  <a:pt x="308" y="0"/>
                </a:cubicBezTo>
                <a:cubicBezTo>
                  <a:pt x="314" y="0"/>
                  <a:pt x="318" y="1"/>
                  <a:pt x="321" y="3"/>
                </a:cubicBezTo>
                <a:cubicBezTo>
                  <a:pt x="324" y="4"/>
                  <a:pt x="327" y="7"/>
                  <a:pt x="327" y="10"/>
                </a:cubicBezTo>
                <a:cubicBezTo>
                  <a:pt x="328" y="12"/>
                  <a:pt x="328" y="15"/>
                  <a:pt x="328" y="18"/>
                </a:cubicBezTo>
                <a:cubicBezTo>
                  <a:pt x="328" y="18"/>
                  <a:pt x="328" y="19"/>
                  <a:pt x="328" y="21"/>
                </a:cubicBezTo>
                <a:cubicBezTo>
                  <a:pt x="306" y="21"/>
                  <a:pt x="306" y="21"/>
                  <a:pt x="306" y="21"/>
                </a:cubicBezTo>
                <a:cubicBezTo>
                  <a:pt x="306" y="20"/>
                  <a:pt x="306" y="19"/>
                  <a:pt x="306" y="18"/>
                </a:cubicBezTo>
                <a:cubicBezTo>
                  <a:pt x="306" y="17"/>
                  <a:pt x="305" y="16"/>
                  <a:pt x="303" y="15"/>
                </a:cubicBezTo>
                <a:cubicBezTo>
                  <a:pt x="301" y="14"/>
                  <a:pt x="294" y="14"/>
                  <a:pt x="283" y="14"/>
                </a:cubicBezTo>
                <a:cubicBezTo>
                  <a:pt x="275" y="14"/>
                  <a:pt x="270" y="14"/>
                  <a:pt x="267" y="15"/>
                </a:cubicBezTo>
                <a:cubicBezTo>
                  <a:pt x="263" y="15"/>
                  <a:pt x="261" y="16"/>
                  <a:pt x="260" y="19"/>
                </a:cubicBezTo>
                <a:cubicBezTo>
                  <a:pt x="259" y="21"/>
                  <a:pt x="259" y="25"/>
                  <a:pt x="259" y="30"/>
                </a:cubicBezTo>
                <a:cubicBezTo>
                  <a:pt x="259" y="35"/>
                  <a:pt x="259" y="38"/>
                  <a:pt x="260" y="40"/>
                </a:cubicBezTo>
                <a:cubicBezTo>
                  <a:pt x="261" y="42"/>
                  <a:pt x="263" y="44"/>
                  <a:pt x="267" y="44"/>
                </a:cubicBezTo>
                <a:cubicBezTo>
                  <a:pt x="270" y="45"/>
                  <a:pt x="276" y="45"/>
                  <a:pt x="284" y="45"/>
                </a:cubicBezTo>
                <a:cubicBezTo>
                  <a:pt x="292" y="45"/>
                  <a:pt x="298" y="45"/>
                  <a:pt x="301" y="44"/>
                </a:cubicBezTo>
                <a:cubicBezTo>
                  <a:pt x="304" y="44"/>
                  <a:pt x="306" y="43"/>
                  <a:pt x="306" y="42"/>
                </a:cubicBezTo>
                <a:cubicBezTo>
                  <a:pt x="307" y="41"/>
                  <a:pt x="307" y="39"/>
                  <a:pt x="307" y="36"/>
                </a:cubicBezTo>
                <a:moveTo>
                  <a:pt x="179" y="15"/>
                </a:moveTo>
                <a:cubicBezTo>
                  <a:pt x="168" y="15"/>
                  <a:pt x="161" y="15"/>
                  <a:pt x="159" y="15"/>
                </a:cubicBezTo>
                <a:cubicBezTo>
                  <a:pt x="156" y="16"/>
                  <a:pt x="154" y="17"/>
                  <a:pt x="153" y="19"/>
                </a:cubicBezTo>
                <a:cubicBezTo>
                  <a:pt x="153" y="21"/>
                  <a:pt x="152" y="25"/>
                  <a:pt x="152" y="31"/>
                </a:cubicBezTo>
                <a:cubicBezTo>
                  <a:pt x="152" y="34"/>
                  <a:pt x="153" y="37"/>
                  <a:pt x="153" y="39"/>
                </a:cubicBezTo>
                <a:cubicBezTo>
                  <a:pt x="154" y="42"/>
                  <a:pt x="157" y="43"/>
                  <a:pt x="161" y="44"/>
                </a:cubicBezTo>
                <a:cubicBezTo>
                  <a:pt x="164" y="44"/>
                  <a:pt x="171" y="44"/>
                  <a:pt x="180" y="44"/>
                </a:cubicBezTo>
                <a:cubicBezTo>
                  <a:pt x="189" y="44"/>
                  <a:pt x="196" y="44"/>
                  <a:pt x="199" y="44"/>
                </a:cubicBezTo>
                <a:cubicBezTo>
                  <a:pt x="203" y="43"/>
                  <a:pt x="206" y="42"/>
                  <a:pt x="207" y="39"/>
                </a:cubicBezTo>
                <a:cubicBezTo>
                  <a:pt x="207" y="37"/>
                  <a:pt x="208" y="34"/>
                  <a:pt x="208" y="31"/>
                </a:cubicBezTo>
                <a:cubicBezTo>
                  <a:pt x="208" y="27"/>
                  <a:pt x="208" y="24"/>
                  <a:pt x="207" y="22"/>
                </a:cubicBezTo>
                <a:cubicBezTo>
                  <a:pt x="207" y="19"/>
                  <a:pt x="206" y="17"/>
                  <a:pt x="204" y="16"/>
                </a:cubicBezTo>
                <a:cubicBezTo>
                  <a:pt x="202" y="16"/>
                  <a:pt x="199" y="15"/>
                  <a:pt x="194" y="15"/>
                </a:cubicBezTo>
                <a:cubicBezTo>
                  <a:pt x="192" y="15"/>
                  <a:pt x="187" y="15"/>
                  <a:pt x="179" y="15"/>
                </a:cubicBezTo>
                <a:moveTo>
                  <a:pt x="181" y="0"/>
                </a:moveTo>
                <a:cubicBezTo>
                  <a:pt x="196" y="0"/>
                  <a:pt x="206" y="0"/>
                  <a:pt x="212" y="1"/>
                </a:cubicBezTo>
                <a:cubicBezTo>
                  <a:pt x="221" y="1"/>
                  <a:pt x="226" y="5"/>
                  <a:pt x="228" y="10"/>
                </a:cubicBezTo>
                <a:cubicBezTo>
                  <a:pt x="229" y="14"/>
                  <a:pt x="230" y="20"/>
                  <a:pt x="230" y="29"/>
                </a:cubicBezTo>
                <a:cubicBezTo>
                  <a:pt x="230" y="38"/>
                  <a:pt x="229" y="45"/>
                  <a:pt x="228" y="49"/>
                </a:cubicBezTo>
                <a:cubicBezTo>
                  <a:pt x="226" y="54"/>
                  <a:pt x="221" y="57"/>
                  <a:pt x="212" y="58"/>
                </a:cubicBezTo>
                <a:cubicBezTo>
                  <a:pt x="206" y="59"/>
                  <a:pt x="196" y="59"/>
                  <a:pt x="180" y="59"/>
                </a:cubicBezTo>
                <a:cubicBezTo>
                  <a:pt x="164" y="59"/>
                  <a:pt x="154" y="59"/>
                  <a:pt x="148" y="58"/>
                </a:cubicBezTo>
                <a:cubicBezTo>
                  <a:pt x="139" y="57"/>
                  <a:pt x="134" y="54"/>
                  <a:pt x="132" y="49"/>
                </a:cubicBezTo>
                <a:cubicBezTo>
                  <a:pt x="131" y="45"/>
                  <a:pt x="130" y="38"/>
                  <a:pt x="130" y="29"/>
                </a:cubicBezTo>
                <a:cubicBezTo>
                  <a:pt x="130" y="20"/>
                  <a:pt x="131" y="14"/>
                  <a:pt x="132" y="10"/>
                </a:cubicBezTo>
                <a:cubicBezTo>
                  <a:pt x="134" y="5"/>
                  <a:pt x="139" y="1"/>
                  <a:pt x="148" y="1"/>
                </a:cubicBezTo>
                <a:cubicBezTo>
                  <a:pt x="154" y="0"/>
                  <a:pt x="165" y="0"/>
                  <a:pt x="181" y="0"/>
                </a:cubicBezTo>
                <a:moveTo>
                  <a:pt x="98" y="0"/>
                </a:moveTo>
                <a:cubicBezTo>
                  <a:pt x="122" y="0"/>
                  <a:pt x="122" y="0"/>
                  <a:pt x="122" y="0"/>
                </a:cubicBezTo>
                <a:cubicBezTo>
                  <a:pt x="122" y="58"/>
                  <a:pt x="122" y="58"/>
                  <a:pt x="122" y="58"/>
                </a:cubicBezTo>
                <a:cubicBezTo>
                  <a:pt x="98" y="58"/>
                  <a:pt x="98" y="58"/>
                  <a:pt x="98" y="58"/>
                </a:cubicBezTo>
                <a:lnTo>
                  <a:pt x="98" y="0"/>
                </a:lnTo>
                <a:close/>
                <a:moveTo>
                  <a:pt x="21" y="44"/>
                </a:moveTo>
                <a:cubicBezTo>
                  <a:pt x="52" y="44"/>
                  <a:pt x="52" y="44"/>
                  <a:pt x="52" y="44"/>
                </a:cubicBezTo>
                <a:cubicBezTo>
                  <a:pt x="58" y="44"/>
                  <a:pt x="61" y="44"/>
                  <a:pt x="62" y="44"/>
                </a:cubicBezTo>
                <a:cubicBezTo>
                  <a:pt x="65" y="44"/>
                  <a:pt x="67" y="44"/>
                  <a:pt x="68" y="43"/>
                </a:cubicBezTo>
                <a:cubicBezTo>
                  <a:pt x="69" y="42"/>
                  <a:pt x="69" y="41"/>
                  <a:pt x="69" y="39"/>
                </a:cubicBezTo>
                <a:cubicBezTo>
                  <a:pt x="69" y="37"/>
                  <a:pt x="68" y="36"/>
                  <a:pt x="66" y="35"/>
                </a:cubicBezTo>
                <a:cubicBezTo>
                  <a:pt x="65" y="35"/>
                  <a:pt x="61" y="35"/>
                  <a:pt x="52" y="35"/>
                </a:cubicBezTo>
                <a:cubicBezTo>
                  <a:pt x="21" y="35"/>
                  <a:pt x="21" y="35"/>
                  <a:pt x="21" y="35"/>
                </a:cubicBezTo>
                <a:lnTo>
                  <a:pt x="21" y="44"/>
                </a:lnTo>
                <a:close/>
                <a:moveTo>
                  <a:pt x="21" y="23"/>
                </a:moveTo>
                <a:cubicBezTo>
                  <a:pt x="52" y="23"/>
                  <a:pt x="52" y="23"/>
                  <a:pt x="52" y="23"/>
                </a:cubicBezTo>
                <a:cubicBezTo>
                  <a:pt x="59" y="23"/>
                  <a:pt x="63" y="23"/>
                  <a:pt x="64" y="23"/>
                </a:cubicBezTo>
                <a:cubicBezTo>
                  <a:pt x="66" y="22"/>
                  <a:pt x="67" y="21"/>
                  <a:pt x="67" y="18"/>
                </a:cubicBezTo>
                <a:cubicBezTo>
                  <a:pt x="67" y="16"/>
                  <a:pt x="66" y="15"/>
                  <a:pt x="64" y="14"/>
                </a:cubicBezTo>
                <a:cubicBezTo>
                  <a:pt x="63" y="14"/>
                  <a:pt x="59" y="14"/>
                  <a:pt x="52" y="14"/>
                </a:cubicBezTo>
                <a:cubicBezTo>
                  <a:pt x="21" y="14"/>
                  <a:pt x="21" y="14"/>
                  <a:pt x="21" y="14"/>
                </a:cubicBezTo>
                <a:lnTo>
                  <a:pt x="21" y="23"/>
                </a:lnTo>
                <a:close/>
                <a:moveTo>
                  <a:pt x="0" y="58"/>
                </a:moveTo>
                <a:cubicBezTo>
                  <a:pt x="0" y="0"/>
                  <a:pt x="0" y="0"/>
                  <a:pt x="0" y="0"/>
                </a:cubicBezTo>
                <a:cubicBezTo>
                  <a:pt x="52" y="0"/>
                  <a:pt x="52" y="0"/>
                  <a:pt x="52" y="0"/>
                </a:cubicBezTo>
                <a:cubicBezTo>
                  <a:pt x="63" y="0"/>
                  <a:pt x="69" y="1"/>
                  <a:pt x="72" y="1"/>
                </a:cubicBezTo>
                <a:cubicBezTo>
                  <a:pt x="76" y="1"/>
                  <a:pt x="80" y="2"/>
                  <a:pt x="82" y="3"/>
                </a:cubicBezTo>
                <a:cubicBezTo>
                  <a:pt x="84" y="4"/>
                  <a:pt x="86" y="6"/>
                  <a:pt x="87" y="8"/>
                </a:cubicBezTo>
                <a:cubicBezTo>
                  <a:pt x="88" y="10"/>
                  <a:pt x="88" y="13"/>
                  <a:pt x="88" y="15"/>
                </a:cubicBezTo>
                <a:cubicBezTo>
                  <a:pt x="88" y="19"/>
                  <a:pt x="88" y="21"/>
                  <a:pt x="87" y="23"/>
                </a:cubicBezTo>
                <a:cubicBezTo>
                  <a:pt x="85" y="26"/>
                  <a:pt x="83" y="28"/>
                  <a:pt x="78" y="29"/>
                </a:cubicBezTo>
                <a:cubicBezTo>
                  <a:pt x="81" y="29"/>
                  <a:pt x="84" y="30"/>
                  <a:pt x="85" y="31"/>
                </a:cubicBezTo>
                <a:cubicBezTo>
                  <a:pt x="89" y="33"/>
                  <a:pt x="91" y="37"/>
                  <a:pt x="91" y="43"/>
                </a:cubicBezTo>
                <a:cubicBezTo>
                  <a:pt x="91" y="47"/>
                  <a:pt x="90" y="51"/>
                  <a:pt x="88" y="53"/>
                </a:cubicBezTo>
                <a:cubicBezTo>
                  <a:pt x="86" y="55"/>
                  <a:pt x="84" y="57"/>
                  <a:pt x="81" y="57"/>
                </a:cubicBezTo>
                <a:cubicBezTo>
                  <a:pt x="78" y="58"/>
                  <a:pt x="73" y="58"/>
                  <a:pt x="66" y="58"/>
                </a:cubicBezTo>
                <a:cubicBezTo>
                  <a:pt x="52" y="58"/>
                  <a:pt x="52" y="58"/>
                  <a:pt x="52" y="58"/>
                </a:cubicBezTo>
                <a:lnTo>
                  <a:pt x="0" y="58"/>
                </a:lnTo>
                <a:close/>
              </a:path>
            </a:pathLst>
          </a:custGeom>
          <a:solidFill>
            <a:srgbClr val="172983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11" name="Freeform 14"/>
          <xdr:cNvSpPr>
            <a:spLocks/>
          </xdr:cNvSpPr>
        </xdr:nvSpPr>
        <xdr:spPr bwMode="auto">
          <a:xfrm>
            <a:off x="934" y="48"/>
            <a:ext cx="9" cy="9"/>
          </a:xfrm>
          <a:custGeom>
            <a:avLst/>
            <a:gdLst/>
            <a:ahLst/>
            <a:cxnLst>
              <a:cxn ang="0">
                <a:pos x="2" y="0"/>
              </a:cxn>
              <a:cxn ang="0">
                <a:pos x="0" y="0"/>
              </a:cxn>
              <a:cxn ang="0">
                <a:pos x="0" y="9"/>
              </a:cxn>
              <a:cxn ang="0">
                <a:pos x="9" y="9"/>
              </a:cxn>
              <a:cxn ang="0">
                <a:pos x="9" y="8"/>
              </a:cxn>
              <a:cxn ang="0">
                <a:pos x="2" y="8"/>
              </a:cxn>
              <a:cxn ang="0">
                <a:pos x="2" y="0"/>
              </a:cxn>
              <a:cxn ang="0">
                <a:pos x="2" y="0"/>
              </a:cxn>
            </a:cxnLst>
            <a:rect l="0" t="0" r="r" b="b"/>
            <a:pathLst>
              <a:path w="9" h="9">
                <a:moveTo>
                  <a:pt x="2" y="0"/>
                </a:moveTo>
                <a:lnTo>
                  <a:pt x="0" y="0"/>
                </a:lnTo>
                <a:lnTo>
                  <a:pt x="0" y="9"/>
                </a:lnTo>
                <a:lnTo>
                  <a:pt x="9" y="9"/>
                </a:lnTo>
                <a:lnTo>
                  <a:pt x="9" y="8"/>
                </a:lnTo>
                <a:lnTo>
                  <a:pt x="2" y="8"/>
                </a:lnTo>
                <a:lnTo>
                  <a:pt x="2" y="0"/>
                </a:lnTo>
                <a:lnTo>
                  <a:pt x="2" y="0"/>
                </a:lnTo>
                <a:close/>
              </a:path>
            </a:pathLst>
          </a:custGeom>
          <a:solidFill>
            <a:srgbClr val="172983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12" name="Freeform 15"/>
          <xdr:cNvSpPr>
            <a:spLocks noEditPoints="1"/>
          </xdr:cNvSpPr>
        </xdr:nvSpPr>
        <xdr:spPr bwMode="auto">
          <a:xfrm>
            <a:off x="944" y="48"/>
            <a:ext cx="14" cy="9"/>
          </a:xfrm>
          <a:custGeom>
            <a:avLst/>
            <a:gdLst/>
            <a:ahLst/>
            <a:cxnLst>
              <a:cxn ang="0">
                <a:pos x="34" y="0"/>
              </a:cxn>
              <a:cxn ang="0">
                <a:pos x="33" y="0"/>
              </a:cxn>
              <a:cxn ang="0">
                <a:pos x="25" y="0"/>
              </a:cxn>
              <a:cxn ang="0">
                <a:pos x="0" y="43"/>
              </a:cxn>
              <a:cxn ang="0">
                <a:pos x="11" y="43"/>
              </a:cxn>
              <a:cxn ang="0">
                <a:pos x="15" y="34"/>
              </a:cxn>
              <a:cxn ang="0">
                <a:pos x="43" y="34"/>
              </a:cxn>
              <a:cxn ang="0">
                <a:pos x="48" y="43"/>
              </a:cxn>
              <a:cxn ang="0">
                <a:pos x="58" y="43"/>
              </a:cxn>
              <a:cxn ang="0">
                <a:pos x="34" y="0"/>
              </a:cxn>
              <a:cxn ang="0">
                <a:pos x="16" y="28"/>
              </a:cxn>
              <a:cxn ang="0">
                <a:pos x="29" y="6"/>
              </a:cxn>
              <a:cxn ang="0">
                <a:pos x="42" y="28"/>
              </a:cxn>
              <a:cxn ang="0">
                <a:pos x="16" y="28"/>
              </a:cxn>
            </a:cxnLst>
            <a:rect l="0" t="0" r="r" b="b"/>
            <a:pathLst>
              <a:path w="58" h="43">
                <a:moveTo>
                  <a:pt x="34" y="0"/>
                </a:moveTo>
                <a:cubicBezTo>
                  <a:pt x="33" y="0"/>
                  <a:pt x="33" y="0"/>
                  <a:pt x="33" y="0"/>
                </a:cubicBezTo>
                <a:cubicBezTo>
                  <a:pt x="25" y="0"/>
                  <a:pt x="25" y="0"/>
                  <a:pt x="25" y="0"/>
                </a:cubicBezTo>
                <a:cubicBezTo>
                  <a:pt x="0" y="43"/>
                  <a:pt x="0" y="43"/>
                  <a:pt x="0" y="43"/>
                </a:cubicBezTo>
                <a:cubicBezTo>
                  <a:pt x="11" y="43"/>
                  <a:pt x="11" y="43"/>
                  <a:pt x="11" y="43"/>
                </a:cubicBezTo>
                <a:cubicBezTo>
                  <a:pt x="11" y="43"/>
                  <a:pt x="14" y="36"/>
                  <a:pt x="15" y="34"/>
                </a:cubicBezTo>
                <a:cubicBezTo>
                  <a:pt x="43" y="34"/>
                  <a:pt x="43" y="34"/>
                  <a:pt x="43" y="34"/>
                </a:cubicBezTo>
                <a:cubicBezTo>
                  <a:pt x="44" y="36"/>
                  <a:pt x="48" y="43"/>
                  <a:pt x="48" y="43"/>
                </a:cubicBezTo>
                <a:cubicBezTo>
                  <a:pt x="58" y="43"/>
                  <a:pt x="58" y="43"/>
                  <a:pt x="58" y="43"/>
                </a:cubicBezTo>
                <a:lnTo>
                  <a:pt x="34" y="0"/>
                </a:lnTo>
                <a:close/>
                <a:moveTo>
                  <a:pt x="16" y="28"/>
                </a:moveTo>
                <a:cubicBezTo>
                  <a:pt x="29" y="6"/>
                  <a:pt x="29" y="6"/>
                  <a:pt x="29" y="6"/>
                </a:cubicBezTo>
                <a:cubicBezTo>
                  <a:pt x="42" y="28"/>
                  <a:pt x="42" y="28"/>
                  <a:pt x="42" y="28"/>
                </a:cubicBezTo>
                <a:lnTo>
                  <a:pt x="16" y="28"/>
                </a:lnTo>
                <a:close/>
              </a:path>
            </a:pathLst>
          </a:custGeom>
          <a:solidFill>
            <a:srgbClr val="172983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13" name="Freeform 16"/>
          <xdr:cNvSpPr>
            <a:spLocks noEditPoints="1"/>
          </xdr:cNvSpPr>
        </xdr:nvSpPr>
        <xdr:spPr bwMode="auto">
          <a:xfrm>
            <a:off x="959" y="49"/>
            <a:ext cx="11" cy="8"/>
          </a:xfrm>
          <a:custGeom>
            <a:avLst/>
            <a:gdLst/>
            <a:ahLst/>
            <a:cxnLst>
              <a:cxn ang="0">
                <a:pos x="44" y="19"/>
              </a:cxn>
              <a:cxn ang="0">
                <a:pos x="47" y="11"/>
              </a:cxn>
              <a:cxn ang="0">
                <a:pos x="44" y="3"/>
              </a:cxn>
              <a:cxn ang="0">
                <a:pos x="36" y="0"/>
              </a:cxn>
              <a:cxn ang="0">
                <a:pos x="0" y="0"/>
              </a:cxn>
              <a:cxn ang="0">
                <a:pos x="0" y="2"/>
              </a:cxn>
              <a:cxn ang="0">
                <a:pos x="0" y="42"/>
              </a:cxn>
              <a:cxn ang="0">
                <a:pos x="36" y="42"/>
              </a:cxn>
              <a:cxn ang="0">
                <a:pos x="45" y="38"/>
              </a:cxn>
              <a:cxn ang="0">
                <a:pos x="48" y="29"/>
              </a:cxn>
              <a:cxn ang="0">
                <a:pos x="44" y="19"/>
              </a:cxn>
              <a:cxn ang="0">
                <a:pos x="9" y="8"/>
              </a:cxn>
              <a:cxn ang="0">
                <a:pos x="33" y="8"/>
              </a:cxn>
              <a:cxn ang="0">
                <a:pos x="37" y="8"/>
              </a:cxn>
              <a:cxn ang="0">
                <a:pos x="38" y="12"/>
              </a:cxn>
              <a:cxn ang="0">
                <a:pos x="37" y="15"/>
              </a:cxn>
              <a:cxn ang="0">
                <a:pos x="33" y="16"/>
              </a:cxn>
              <a:cxn ang="0">
                <a:pos x="9" y="16"/>
              </a:cxn>
              <a:cxn ang="0">
                <a:pos x="9" y="8"/>
              </a:cxn>
              <a:cxn ang="0">
                <a:pos x="39" y="29"/>
              </a:cxn>
              <a:cxn ang="0">
                <a:pos x="38" y="32"/>
              </a:cxn>
              <a:cxn ang="0">
                <a:pos x="34" y="33"/>
              </a:cxn>
              <a:cxn ang="0">
                <a:pos x="9" y="33"/>
              </a:cxn>
              <a:cxn ang="0">
                <a:pos x="9" y="24"/>
              </a:cxn>
              <a:cxn ang="0">
                <a:pos x="33" y="24"/>
              </a:cxn>
              <a:cxn ang="0">
                <a:pos x="38" y="25"/>
              </a:cxn>
              <a:cxn ang="0">
                <a:pos x="39" y="29"/>
              </a:cxn>
            </a:cxnLst>
            <a:rect l="0" t="0" r="r" b="b"/>
            <a:pathLst>
              <a:path w="48" h="42">
                <a:moveTo>
                  <a:pt x="44" y="19"/>
                </a:moveTo>
                <a:cubicBezTo>
                  <a:pt x="47" y="16"/>
                  <a:pt x="47" y="11"/>
                  <a:pt x="47" y="11"/>
                </a:cubicBezTo>
                <a:cubicBezTo>
                  <a:pt x="47" y="7"/>
                  <a:pt x="46" y="5"/>
                  <a:pt x="44" y="3"/>
                </a:cubicBezTo>
                <a:cubicBezTo>
                  <a:pt x="42" y="1"/>
                  <a:pt x="39" y="0"/>
                  <a:pt x="36" y="0"/>
                </a:cubicBezTo>
                <a:cubicBezTo>
                  <a:pt x="0" y="0"/>
                  <a:pt x="0" y="0"/>
                  <a:pt x="0" y="0"/>
                </a:cubicBezTo>
                <a:cubicBezTo>
                  <a:pt x="0" y="2"/>
                  <a:pt x="0" y="2"/>
                  <a:pt x="0" y="2"/>
                </a:cubicBezTo>
                <a:cubicBezTo>
                  <a:pt x="0" y="42"/>
                  <a:pt x="0" y="42"/>
                  <a:pt x="0" y="42"/>
                </a:cubicBezTo>
                <a:cubicBezTo>
                  <a:pt x="36" y="42"/>
                  <a:pt x="36" y="42"/>
                  <a:pt x="36" y="42"/>
                </a:cubicBezTo>
                <a:cubicBezTo>
                  <a:pt x="40" y="42"/>
                  <a:pt x="43" y="40"/>
                  <a:pt x="45" y="38"/>
                </a:cubicBezTo>
                <a:cubicBezTo>
                  <a:pt x="47" y="36"/>
                  <a:pt x="48" y="33"/>
                  <a:pt x="48" y="29"/>
                </a:cubicBezTo>
                <a:cubicBezTo>
                  <a:pt x="48" y="23"/>
                  <a:pt x="46" y="20"/>
                  <a:pt x="44" y="19"/>
                </a:cubicBezTo>
                <a:moveTo>
                  <a:pt x="9" y="8"/>
                </a:moveTo>
                <a:cubicBezTo>
                  <a:pt x="33" y="8"/>
                  <a:pt x="33" y="8"/>
                  <a:pt x="33" y="8"/>
                </a:cubicBezTo>
                <a:cubicBezTo>
                  <a:pt x="35" y="8"/>
                  <a:pt x="36" y="8"/>
                  <a:pt x="37" y="8"/>
                </a:cubicBezTo>
                <a:cubicBezTo>
                  <a:pt x="37" y="9"/>
                  <a:pt x="38" y="10"/>
                  <a:pt x="38" y="12"/>
                </a:cubicBezTo>
                <a:cubicBezTo>
                  <a:pt x="38" y="13"/>
                  <a:pt x="38" y="14"/>
                  <a:pt x="37" y="15"/>
                </a:cubicBezTo>
                <a:cubicBezTo>
                  <a:pt x="36" y="16"/>
                  <a:pt x="35" y="16"/>
                  <a:pt x="33" y="16"/>
                </a:cubicBezTo>
                <a:cubicBezTo>
                  <a:pt x="9" y="16"/>
                  <a:pt x="9" y="16"/>
                  <a:pt x="9" y="16"/>
                </a:cubicBezTo>
                <a:lnTo>
                  <a:pt x="9" y="8"/>
                </a:lnTo>
                <a:close/>
                <a:moveTo>
                  <a:pt x="39" y="29"/>
                </a:moveTo>
                <a:cubicBezTo>
                  <a:pt x="39" y="30"/>
                  <a:pt x="39" y="32"/>
                  <a:pt x="38" y="32"/>
                </a:cubicBezTo>
                <a:cubicBezTo>
                  <a:pt x="37" y="33"/>
                  <a:pt x="36" y="33"/>
                  <a:pt x="34" y="33"/>
                </a:cubicBezTo>
                <a:cubicBezTo>
                  <a:pt x="34" y="33"/>
                  <a:pt x="13" y="33"/>
                  <a:pt x="9" y="33"/>
                </a:cubicBezTo>
                <a:cubicBezTo>
                  <a:pt x="9" y="24"/>
                  <a:pt x="9" y="24"/>
                  <a:pt x="9" y="24"/>
                </a:cubicBezTo>
                <a:cubicBezTo>
                  <a:pt x="33" y="24"/>
                  <a:pt x="33" y="24"/>
                  <a:pt x="33" y="24"/>
                </a:cubicBezTo>
                <a:cubicBezTo>
                  <a:pt x="37" y="24"/>
                  <a:pt x="38" y="24"/>
                  <a:pt x="38" y="25"/>
                </a:cubicBezTo>
                <a:cubicBezTo>
                  <a:pt x="38" y="25"/>
                  <a:pt x="39" y="26"/>
                  <a:pt x="39" y="29"/>
                </a:cubicBezTo>
                <a:close/>
              </a:path>
            </a:pathLst>
          </a:custGeom>
          <a:solidFill>
            <a:srgbClr val="172983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14" name="Freeform 17"/>
          <xdr:cNvSpPr>
            <a:spLocks noEditPoints="1"/>
          </xdr:cNvSpPr>
        </xdr:nvSpPr>
        <xdr:spPr bwMode="auto">
          <a:xfrm>
            <a:off x="972" y="48"/>
            <a:ext cx="12" cy="9"/>
          </a:xfrm>
          <a:custGeom>
            <a:avLst/>
            <a:gdLst/>
            <a:ahLst/>
            <a:cxnLst>
              <a:cxn ang="0">
                <a:pos x="51" y="11"/>
              </a:cxn>
              <a:cxn ang="0">
                <a:pos x="47" y="3"/>
              </a:cxn>
              <a:cxn ang="0">
                <a:pos x="36" y="0"/>
              </a:cxn>
              <a:cxn ang="0">
                <a:pos x="23" y="0"/>
              </a:cxn>
              <a:cxn ang="0">
                <a:pos x="10" y="1"/>
              </a:cxn>
              <a:cxn ang="0">
                <a:pos x="2" y="6"/>
              </a:cxn>
              <a:cxn ang="0">
                <a:pos x="0" y="20"/>
              </a:cxn>
              <a:cxn ang="0">
                <a:pos x="0" y="24"/>
              </a:cxn>
              <a:cxn ang="0">
                <a:pos x="1" y="34"/>
              </a:cxn>
              <a:cxn ang="0">
                <a:pos x="8" y="42"/>
              </a:cxn>
              <a:cxn ang="0">
                <a:pos x="14" y="43"/>
              </a:cxn>
              <a:cxn ang="0">
                <a:pos x="18" y="43"/>
              </a:cxn>
              <a:cxn ang="0">
                <a:pos x="33" y="43"/>
              </a:cxn>
              <a:cxn ang="0">
                <a:pos x="43" y="42"/>
              </a:cxn>
              <a:cxn ang="0">
                <a:pos x="49" y="37"/>
              </a:cxn>
              <a:cxn ang="0">
                <a:pos x="52" y="30"/>
              </a:cxn>
              <a:cxn ang="0">
                <a:pos x="52" y="22"/>
              </a:cxn>
              <a:cxn ang="0">
                <a:pos x="51" y="11"/>
              </a:cxn>
              <a:cxn ang="0">
                <a:pos x="43" y="23"/>
              </a:cxn>
              <a:cxn ang="0">
                <a:pos x="42" y="32"/>
              </a:cxn>
              <a:cxn ang="0">
                <a:pos x="39" y="34"/>
              </a:cxn>
              <a:cxn ang="0">
                <a:pos x="29" y="35"/>
              </a:cxn>
              <a:cxn ang="0">
                <a:pos x="19" y="35"/>
              </a:cxn>
              <a:cxn ang="0">
                <a:pos x="12" y="34"/>
              </a:cxn>
              <a:cxn ang="0">
                <a:pos x="10" y="32"/>
              </a:cxn>
              <a:cxn ang="0">
                <a:pos x="9" y="27"/>
              </a:cxn>
              <a:cxn ang="0">
                <a:pos x="9" y="22"/>
              </a:cxn>
              <a:cxn ang="0">
                <a:pos x="9" y="19"/>
              </a:cxn>
              <a:cxn ang="0">
                <a:pos x="11" y="10"/>
              </a:cxn>
              <a:cxn ang="0">
                <a:pos x="13" y="9"/>
              </a:cxn>
              <a:cxn ang="0">
                <a:pos x="15" y="9"/>
              </a:cxn>
              <a:cxn ang="0">
                <a:pos x="25" y="8"/>
              </a:cxn>
              <a:cxn ang="0">
                <a:pos x="35" y="9"/>
              </a:cxn>
              <a:cxn ang="0">
                <a:pos x="41" y="10"/>
              </a:cxn>
              <a:cxn ang="0">
                <a:pos x="43" y="13"/>
              </a:cxn>
              <a:cxn ang="0">
                <a:pos x="43" y="21"/>
              </a:cxn>
              <a:cxn ang="0">
                <a:pos x="43" y="23"/>
              </a:cxn>
            </a:cxnLst>
            <a:rect l="0" t="0" r="r" b="b"/>
            <a:pathLst>
              <a:path w="52" h="43">
                <a:moveTo>
                  <a:pt x="51" y="11"/>
                </a:moveTo>
                <a:cubicBezTo>
                  <a:pt x="51" y="7"/>
                  <a:pt x="49" y="5"/>
                  <a:pt x="47" y="3"/>
                </a:cubicBezTo>
                <a:cubicBezTo>
                  <a:pt x="44" y="1"/>
                  <a:pt x="41" y="0"/>
                  <a:pt x="36" y="0"/>
                </a:cubicBezTo>
                <a:cubicBezTo>
                  <a:pt x="23" y="0"/>
                  <a:pt x="23" y="0"/>
                  <a:pt x="23" y="0"/>
                </a:cubicBezTo>
                <a:cubicBezTo>
                  <a:pt x="10" y="1"/>
                  <a:pt x="10" y="1"/>
                  <a:pt x="10" y="1"/>
                </a:cubicBezTo>
                <a:cubicBezTo>
                  <a:pt x="6" y="2"/>
                  <a:pt x="3" y="4"/>
                  <a:pt x="2" y="6"/>
                </a:cubicBezTo>
                <a:cubicBezTo>
                  <a:pt x="0" y="9"/>
                  <a:pt x="0" y="14"/>
                  <a:pt x="0" y="20"/>
                </a:cubicBezTo>
                <a:cubicBezTo>
                  <a:pt x="0" y="24"/>
                  <a:pt x="0" y="24"/>
                  <a:pt x="0" y="24"/>
                </a:cubicBezTo>
                <a:cubicBezTo>
                  <a:pt x="0" y="28"/>
                  <a:pt x="0" y="32"/>
                  <a:pt x="1" y="34"/>
                </a:cubicBezTo>
                <a:cubicBezTo>
                  <a:pt x="2" y="38"/>
                  <a:pt x="5" y="41"/>
                  <a:pt x="8" y="42"/>
                </a:cubicBezTo>
                <a:cubicBezTo>
                  <a:pt x="14" y="43"/>
                  <a:pt x="14" y="43"/>
                  <a:pt x="14" y="43"/>
                </a:cubicBezTo>
                <a:cubicBezTo>
                  <a:pt x="18" y="43"/>
                  <a:pt x="18" y="43"/>
                  <a:pt x="18" y="43"/>
                </a:cubicBezTo>
                <a:cubicBezTo>
                  <a:pt x="33" y="43"/>
                  <a:pt x="33" y="43"/>
                  <a:pt x="33" y="43"/>
                </a:cubicBezTo>
                <a:cubicBezTo>
                  <a:pt x="33" y="43"/>
                  <a:pt x="43" y="42"/>
                  <a:pt x="43" y="42"/>
                </a:cubicBezTo>
                <a:cubicBezTo>
                  <a:pt x="46" y="41"/>
                  <a:pt x="48" y="40"/>
                  <a:pt x="49" y="37"/>
                </a:cubicBezTo>
                <a:cubicBezTo>
                  <a:pt x="50" y="35"/>
                  <a:pt x="51" y="33"/>
                  <a:pt x="52" y="30"/>
                </a:cubicBezTo>
                <a:cubicBezTo>
                  <a:pt x="52" y="22"/>
                  <a:pt x="52" y="22"/>
                  <a:pt x="52" y="22"/>
                </a:cubicBezTo>
                <a:lnTo>
                  <a:pt x="51" y="11"/>
                </a:lnTo>
                <a:close/>
                <a:moveTo>
                  <a:pt x="43" y="23"/>
                </a:moveTo>
                <a:cubicBezTo>
                  <a:pt x="43" y="28"/>
                  <a:pt x="42" y="31"/>
                  <a:pt x="42" y="32"/>
                </a:cubicBezTo>
                <a:cubicBezTo>
                  <a:pt x="41" y="33"/>
                  <a:pt x="41" y="34"/>
                  <a:pt x="39" y="34"/>
                </a:cubicBezTo>
                <a:cubicBezTo>
                  <a:pt x="39" y="34"/>
                  <a:pt x="29" y="35"/>
                  <a:pt x="29" y="35"/>
                </a:cubicBezTo>
                <a:cubicBezTo>
                  <a:pt x="19" y="35"/>
                  <a:pt x="19" y="35"/>
                  <a:pt x="19" y="35"/>
                </a:cubicBezTo>
                <a:cubicBezTo>
                  <a:pt x="12" y="34"/>
                  <a:pt x="12" y="34"/>
                  <a:pt x="12" y="34"/>
                </a:cubicBezTo>
                <a:cubicBezTo>
                  <a:pt x="11" y="34"/>
                  <a:pt x="10" y="33"/>
                  <a:pt x="10" y="32"/>
                </a:cubicBezTo>
                <a:cubicBezTo>
                  <a:pt x="9" y="27"/>
                  <a:pt x="9" y="27"/>
                  <a:pt x="9" y="27"/>
                </a:cubicBezTo>
                <a:cubicBezTo>
                  <a:pt x="9" y="22"/>
                  <a:pt x="9" y="22"/>
                  <a:pt x="9" y="22"/>
                </a:cubicBezTo>
                <a:cubicBezTo>
                  <a:pt x="9" y="19"/>
                  <a:pt x="9" y="19"/>
                  <a:pt x="9" y="19"/>
                </a:cubicBezTo>
                <a:cubicBezTo>
                  <a:pt x="9" y="11"/>
                  <a:pt x="10" y="10"/>
                  <a:pt x="11" y="10"/>
                </a:cubicBezTo>
                <a:cubicBezTo>
                  <a:pt x="11" y="9"/>
                  <a:pt x="13" y="9"/>
                  <a:pt x="13" y="9"/>
                </a:cubicBezTo>
                <a:cubicBezTo>
                  <a:pt x="13" y="9"/>
                  <a:pt x="15" y="9"/>
                  <a:pt x="15" y="9"/>
                </a:cubicBezTo>
                <a:cubicBezTo>
                  <a:pt x="25" y="8"/>
                  <a:pt x="25" y="8"/>
                  <a:pt x="25" y="8"/>
                </a:cubicBezTo>
                <a:cubicBezTo>
                  <a:pt x="35" y="9"/>
                  <a:pt x="35" y="9"/>
                  <a:pt x="35" y="9"/>
                </a:cubicBezTo>
                <a:cubicBezTo>
                  <a:pt x="39" y="9"/>
                  <a:pt x="40" y="9"/>
                  <a:pt x="41" y="10"/>
                </a:cubicBezTo>
                <a:cubicBezTo>
                  <a:pt x="42" y="11"/>
                  <a:pt x="42" y="12"/>
                  <a:pt x="43" y="13"/>
                </a:cubicBezTo>
                <a:cubicBezTo>
                  <a:pt x="43" y="21"/>
                  <a:pt x="43" y="21"/>
                  <a:pt x="43" y="21"/>
                </a:cubicBezTo>
                <a:lnTo>
                  <a:pt x="43" y="23"/>
                </a:lnTo>
                <a:close/>
              </a:path>
            </a:pathLst>
          </a:custGeom>
          <a:solidFill>
            <a:srgbClr val="172983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15" name="Freeform 18"/>
          <xdr:cNvSpPr>
            <a:spLocks noEditPoints="1"/>
          </xdr:cNvSpPr>
        </xdr:nvSpPr>
        <xdr:spPr bwMode="auto">
          <a:xfrm>
            <a:off x="986" y="48"/>
            <a:ext cx="11" cy="9"/>
          </a:xfrm>
          <a:custGeom>
            <a:avLst/>
            <a:gdLst/>
            <a:ahLst/>
            <a:cxnLst>
              <a:cxn ang="0">
                <a:pos x="43" y="24"/>
              </a:cxn>
              <a:cxn ang="0">
                <a:pos x="46" y="21"/>
              </a:cxn>
              <a:cxn ang="0">
                <a:pos x="48" y="14"/>
              </a:cxn>
              <a:cxn ang="0">
                <a:pos x="44" y="4"/>
              </a:cxn>
              <a:cxn ang="0">
                <a:pos x="34" y="0"/>
              </a:cxn>
              <a:cxn ang="0">
                <a:pos x="2" y="0"/>
              </a:cxn>
              <a:cxn ang="0">
                <a:pos x="0" y="0"/>
              </a:cxn>
              <a:cxn ang="0">
                <a:pos x="0" y="43"/>
              </a:cxn>
              <a:cxn ang="0">
                <a:pos x="9" y="43"/>
              </a:cxn>
              <a:cxn ang="0">
                <a:pos x="9" y="27"/>
              </a:cxn>
              <a:cxn ang="0">
                <a:pos x="33" y="27"/>
              </a:cxn>
              <a:cxn ang="0">
                <a:pos x="37" y="28"/>
              </a:cxn>
              <a:cxn ang="0">
                <a:pos x="38" y="34"/>
              </a:cxn>
              <a:cxn ang="0">
                <a:pos x="38" y="43"/>
              </a:cxn>
              <a:cxn ang="0">
                <a:pos x="47" y="43"/>
              </a:cxn>
              <a:cxn ang="0">
                <a:pos x="47" y="31"/>
              </a:cxn>
              <a:cxn ang="0">
                <a:pos x="46" y="25"/>
              </a:cxn>
              <a:cxn ang="0">
                <a:pos x="43" y="24"/>
              </a:cxn>
              <a:cxn ang="0">
                <a:pos x="38" y="18"/>
              </a:cxn>
              <a:cxn ang="0">
                <a:pos x="33" y="19"/>
              </a:cxn>
              <a:cxn ang="0">
                <a:pos x="9" y="19"/>
              </a:cxn>
              <a:cxn ang="0">
                <a:pos x="9" y="8"/>
              </a:cxn>
              <a:cxn ang="0">
                <a:pos x="32" y="8"/>
              </a:cxn>
              <a:cxn ang="0">
                <a:pos x="37" y="9"/>
              </a:cxn>
              <a:cxn ang="0">
                <a:pos x="39" y="14"/>
              </a:cxn>
              <a:cxn ang="0">
                <a:pos x="38" y="18"/>
              </a:cxn>
            </a:cxnLst>
            <a:rect l="0" t="0" r="r" b="b"/>
            <a:pathLst>
              <a:path w="48" h="43">
                <a:moveTo>
                  <a:pt x="43" y="24"/>
                </a:moveTo>
                <a:cubicBezTo>
                  <a:pt x="44" y="23"/>
                  <a:pt x="46" y="22"/>
                  <a:pt x="46" y="21"/>
                </a:cubicBezTo>
                <a:cubicBezTo>
                  <a:pt x="47" y="20"/>
                  <a:pt x="48" y="17"/>
                  <a:pt x="48" y="14"/>
                </a:cubicBezTo>
                <a:cubicBezTo>
                  <a:pt x="48" y="9"/>
                  <a:pt x="47" y="6"/>
                  <a:pt x="44" y="4"/>
                </a:cubicBezTo>
                <a:cubicBezTo>
                  <a:pt x="42" y="1"/>
                  <a:pt x="39" y="0"/>
                  <a:pt x="34" y="0"/>
                </a:cubicBezTo>
                <a:cubicBezTo>
                  <a:pt x="2" y="0"/>
                  <a:pt x="2" y="0"/>
                  <a:pt x="2" y="0"/>
                </a:cubicBezTo>
                <a:cubicBezTo>
                  <a:pt x="0" y="0"/>
                  <a:pt x="0" y="0"/>
                  <a:pt x="0" y="0"/>
                </a:cubicBezTo>
                <a:cubicBezTo>
                  <a:pt x="0" y="43"/>
                  <a:pt x="0" y="43"/>
                  <a:pt x="0" y="43"/>
                </a:cubicBezTo>
                <a:cubicBezTo>
                  <a:pt x="9" y="43"/>
                  <a:pt x="9" y="43"/>
                  <a:pt x="9" y="43"/>
                </a:cubicBezTo>
                <a:cubicBezTo>
                  <a:pt x="9" y="27"/>
                  <a:pt x="9" y="27"/>
                  <a:pt x="9" y="27"/>
                </a:cubicBezTo>
                <a:cubicBezTo>
                  <a:pt x="33" y="27"/>
                  <a:pt x="33" y="27"/>
                  <a:pt x="33" y="27"/>
                </a:cubicBezTo>
                <a:cubicBezTo>
                  <a:pt x="36" y="27"/>
                  <a:pt x="37" y="28"/>
                  <a:pt x="37" y="28"/>
                </a:cubicBezTo>
                <a:cubicBezTo>
                  <a:pt x="38" y="29"/>
                  <a:pt x="38" y="30"/>
                  <a:pt x="38" y="34"/>
                </a:cubicBezTo>
                <a:cubicBezTo>
                  <a:pt x="38" y="43"/>
                  <a:pt x="38" y="43"/>
                  <a:pt x="38" y="43"/>
                </a:cubicBezTo>
                <a:cubicBezTo>
                  <a:pt x="47" y="43"/>
                  <a:pt x="47" y="43"/>
                  <a:pt x="47" y="43"/>
                </a:cubicBezTo>
                <a:cubicBezTo>
                  <a:pt x="47" y="31"/>
                  <a:pt x="47" y="31"/>
                  <a:pt x="47" y="31"/>
                </a:cubicBezTo>
                <a:cubicBezTo>
                  <a:pt x="47" y="29"/>
                  <a:pt x="47" y="27"/>
                  <a:pt x="46" y="25"/>
                </a:cubicBezTo>
                <a:cubicBezTo>
                  <a:pt x="45" y="24"/>
                  <a:pt x="44" y="24"/>
                  <a:pt x="43" y="24"/>
                </a:cubicBezTo>
                <a:moveTo>
                  <a:pt x="38" y="18"/>
                </a:moveTo>
                <a:cubicBezTo>
                  <a:pt x="37" y="19"/>
                  <a:pt x="36" y="19"/>
                  <a:pt x="33" y="19"/>
                </a:cubicBezTo>
                <a:cubicBezTo>
                  <a:pt x="33" y="19"/>
                  <a:pt x="13" y="19"/>
                  <a:pt x="9" y="19"/>
                </a:cubicBezTo>
                <a:cubicBezTo>
                  <a:pt x="9" y="8"/>
                  <a:pt x="9" y="8"/>
                  <a:pt x="9" y="8"/>
                </a:cubicBezTo>
                <a:cubicBezTo>
                  <a:pt x="32" y="8"/>
                  <a:pt x="32" y="8"/>
                  <a:pt x="32" y="8"/>
                </a:cubicBezTo>
                <a:cubicBezTo>
                  <a:pt x="36" y="8"/>
                  <a:pt x="37" y="9"/>
                  <a:pt x="37" y="9"/>
                </a:cubicBezTo>
                <a:cubicBezTo>
                  <a:pt x="38" y="10"/>
                  <a:pt x="39" y="12"/>
                  <a:pt x="39" y="14"/>
                </a:cubicBezTo>
                <a:cubicBezTo>
                  <a:pt x="39" y="16"/>
                  <a:pt x="39" y="17"/>
                  <a:pt x="38" y="18"/>
                </a:cubicBezTo>
              </a:path>
            </a:pathLst>
          </a:custGeom>
          <a:solidFill>
            <a:srgbClr val="172983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16" name="Freeform 19"/>
          <xdr:cNvSpPr>
            <a:spLocks noEditPoints="1"/>
          </xdr:cNvSpPr>
        </xdr:nvSpPr>
        <xdr:spPr bwMode="auto">
          <a:xfrm>
            <a:off x="998" y="48"/>
            <a:ext cx="14" cy="9"/>
          </a:xfrm>
          <a:custGeom>
            <a:avLst/>
            <a:gdLst/>
            <a:ahLst/>
            <a:cxnLst>
              <a:cxn ang="0">
                <a:pos x="33" y="0"/>
              </a:cxn>
              <a:cxn ang="0">
                <a:pos x="32" y="0"/>
              </a:cxn>
              <a:cxn ang="0">
                <a:pos x="24" y="0"/>
              </a:cxn>
              <a:cxn ang="0">
                <a:pos x="0" y="43"/>
              </a:cxn>
              <a:cxn ang="0">
                <a:pos x="10" y="43"/>
              </a:cxn>
              <a:cxn ang="0">
                <a:pos x="15" y="34"/>
              </a:cxn>
              <a:cxn ang="0">
                <a:pos x="42" y="34"/>
              </a:cxn>
              <a:cxn ang="0">
                <a:pos x="47" y="43"/>
              </a:cxn>
              <a:cxn ang="0">
                <a:pos x="58" y="43"/>
              </a:cxn>
              <a:cxn ang="0">
                <a:pos x="33" y="0"/>
              </a:cxn>
              <a:cxn ang="0">
                <a:pos x="19" y="26"/>
              </a:cxn>
              <a:cxn ang="0">
                <a:pos x="29" y="10"/>
              </a:cxn>
              <a:cxn ang="0">
                <a:pos x="38" y="26"/>
              </a:cxn>
              <a:cxn ang="0">
                <a:pos x="19" y="26"/>
              </a:cxn>
            </a:cxnLst>
            <a:rect l="0" t="0" r="r" b="b"/>
            <a:pathLst>
              <a:path w="58" h="43">
                <a:moveTo>
                  <a:pt x="33" y="0"/>
                </a:moveTo>
                <a:cubicBezTo>
                  <a:pt x="32" y="0"/>
                  <a:pt x="32" y="0"/>
                  <a:pt x="32" y="0"/>
                </a:cubicBezTo>
                <a:cubicBezTo>
                  <a:pt x="24" y="0"/>
                  <a:pt x="24" y="0"/>
                  <a:pt x="24" y="0"/>
                </a:cubicBezTo>
                <a:cubicBezTo>
                  <a:pt x="0" y="43"/>
                  <a:pt x="0" y="43"/>
                  <a:pt x="0" y="43"/>
                </a:cubicBezTo>
                <a:cubicBezTo>
                  <a:pt x="10" y="43"/>
                  <a:pt x="10" y="43"/>
                  <a:pt x="10" y="43"/>
                </a:cubicBezTo>
                <a:cubicBezTo>
                  <a:pt x="10" y="43"/>
                  <a:pt x="14" y="36"/>
                  <a:pt x="15" y="34"/>
                </a:cubicBezTo>
                <a:cubicBezTo>
                  <a:pt x="42" y="34"/>
                  <a:pt x="42" y="34"/>
                  <a:pt x="42" y="34"/>
                </a:cubicBezTo>
                <a:cubicBezTo>
                  <a:pt x="43" y="36"/>
                  <a:pt x="47" y="43"/>
                  <a:pt x="47" y="43"/>
                </a:cubicBezTo>
                <a:cubicBezTo>
                  <a:pt x="58" y="43"/>
                  <a:pt x="58" y="43"/>
                  <a:pt x="58" y="43"/>
                </a:cubicBezTo>
                <a:lnTo>
                  <a:pt x="33" y="0"/>
                </a:lnTo>
                <a:close/>
                <a:moveTo>
                  <a:pt x="19" y="26"/>
                </a:moveTo>
                <a:cubicBezTo>
                  <a:pt x="22" y="22"/>
                  <a:pt x="26" y="14"/>
                  <a:pt x="29" y="10"/>
                </a:cubicBezTo>
                <a:cubicBezTo>
                  <a:pt x="31" y="14"/>
                  <a:pt x="36" y="22"/>
                  <a:pt x="38" y="26"/>
                </a:cubicBezTo>
                <a:lnTo>
                  <a:pt x="19" y="26"/>
                </a:lnTo>
                <a:close/>
              </a:path>
            </a:pathLst>
          </a:custGeom>
          <a:solidFill>
            <a:srgbClr val="172983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17" name="Freeform 20"/>
          <xdr:cNvSpPr>
            <a:spLocks/>
          </xdr:cNvSpPr>
        </xdr:nvSpPr>
        <xdr:spPr bwMode="auto">
          <a:xfrm>
            <a:off x="1011" y="49"/>
            <a:ext cx="11" cy="8"/>
          </a:xfrm>
          <a:custGeom>
            <a:avLst/>
            <a:gdLst/>
            <a:ahLst/>
            <a:cxnLst>
              <a:cxn ang="0">
                <a:pos x="10" y="0"/>
              </a:cxn>
              <a:cxn ang="0">
                <a:pos x="0" y="0"/>
              </a:cxn>
              <a:cxn ang="0">
                <a:pos x="0" y="1"/>
              </a:cxn>
              <a:cxn ang="0">
                <a:pos x="4" y="1"/>
              </a:cxn>
              <a:cxn ang="0">
                <a:pos x="4" y="8"/>
              </a:cxn>
              <a:cxn ang="0">
                <a:pos x="6" y="8"/>
              </a:cxn>
              <a:cxn ang="0">
                <a:pos x="6" y="1"/>
              </a:cxn>
              <a:cxn ang="0">
                <a:pos x="11" y="1"/>
              </a:cxn>
              <a:cxn ang="0">
                <a:pos x="11" y="0"/>
              </a:cxn>
              <a:cxn ang="0">
                <a:pos x="10" y="0"/>
              </a:cxn>
            </a:cxnLst>
            <a:rect l="0" t="0" r="r" b="b"/>
            <a:pathLst>
              <a:path w="11" h="8">
                <a:moveTo>
                  <a:pt x="10" y="0"/>
                </a:moveTo>
                <a:lnTo>
                  <a:pt x="0" y="0"/>
                </a:lnTo>
                <a:lnTo>
                  <a:pt x="0" y="1"/>
                </a:lnTo>
                <a:lnTo>
                  <a:pt x="4" y="1"/>
                </a:lnTo>
                <a:lnTo>
                  <a:pt x="4" y="8"/>
                </a:lnTo>
                <a:lnTo>
                  <a:pt x="6" y="8"/>
                </a:lnTo>
                <a:lnTo>
                  <a:pt x="6" y="1"/>
                </a:lnTo>
                <a:lnTo>
                  <a:pt x="11" y="1"/>
                </a:lnTo>
                <a:lnTo>
                  <a:pt x="11" y="0"/>
                </a:lnTo>
                <a:lnTo>
                  <a:pt x="10" y="0"/>
                </a:lnTo>
                <a:close/>
              </a:path>
            </a:pathLst>
          </a:custGeom>
          <a:solidFill>
            <a:srgbClr val="172983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18" name="Freeform 21"/>
          <xdr:cNvSpPr>
            <a:spLocks noEditPoints="1"/>
          </xdr:cNvSpPr>
        </xdr:nvSpPr>
        <xdr:spPr bwMode="auto">
          <a:xfrm>
            <a:off x="1023" y="48"/>
            <a:ext cx="13" cy="9"/>
          </a:xfrm>
          <a:custGeom>
            <a:avLst/>
            <a:gdLst/>
            <a:ahLst/>
            <a:cxnLst>
              <a:cxn ang="0">
                <a:pos x="52" y="11"/>
              </a:cxn>
              <a:cxn ang="0">
                <a:pos x="47" y="3"/>
              </a:cxn>
              <a:cxn ang="0">
                <a:pos x="36" y="0"/>
              </a:cxn>
              <a:cxn ang="0">
                <a:pos x="23" y="0"/>
              </a:cxn>
              <a:cxn ang="0">
                <a:pos x="10" y="1"/>
              </a:cxn>
              <a:cxn ang="0">
                <a:pos x="2" y="6"/>
              </a:cxn>
              <a:cxn ang="0">
                <a:pos x="0" y="20"/>
              </a:cxn>
              <a:cxn ang="0">
                <a:pos x="0" y="24"/>
              </a:cxn>
              <a:cxn ang="0">
                <a:pos x="1" y="34"/>
              </a:cxn>
              <a:cxn ang="0">
                <a:pos x="9" y="42"/>
              </a:cxn>
              <a:cxn ang="0">
                <a:pos x="14" y="43"/>
              </a:cxn>
              <a:cxn ang="0">
                <a:pos x="19" y="43"/>
              </a:cxn>
              <a:cxn ang="0">
                <a:pos x="33" y="43"/>
              </a:cxn>
              <a:cxn ang="0">
                <a:pos x="43" y="42"/>
              </a:cxn>
              <a:cxn ang="0">
                <a:pos x="49" y="37"/>
              </a:cxn>
              <a:cxn ang="0">
                <a:pos x="52" y="30"/>
              </a:cxn>
              <a:cxn ang="0">
                <a:pos x="52" y="22"/>
              </a:cxn>
              <a:cxn ang="0">
                <a:pos x="52" y="11"/>
              </a:cxn>
              <a:cxn ang="0">
                <a:pos x="43" y="23"/>
              </a:cxn>
              <a:cxn ang="0">
                <a:pos x="42" y="32"/>
              </a:cxn>
              <a:cxn ang="0">
                <a:pos x="39" y="34"/>
              </a:cxn>
              <a:cxn ang="0">
                <a:pos x="30" y="35"/>
              </a:cxn>
              <a:cxn ang="0">
                <a:pos x="19" y="35"/>
              </a:cxn>
              <a:cxn ang="0">
                <a:pos x="12" y="34"/>
              </a:cxn>
              <a:cxn ang="0">
                <a:pos x="10" y="32"/>
              </a:cxn>
              <a:cxn ang="0">
                <a:pos x="9" y="27"/>
              </a:cxn>
              <a:cxn ang="0">
                <a:pos x="9" y="22"/>
              </a:cxn>
              <a:cxn ang="0">
                <a:pos x="9" y="19"/>
              </a:cxn>
              <a:cxn ang="0">
                <a:pos x="11" y="10"/>
              </a:cxn>
              <a:cxn ang="0">
                <a:pos x="13" y="9"/>
              </a:cxn>
              <a:cxn ang="0">
                <a:pos x="16" y="9"/>
              </a:cxn>
              <a:cxn ang="0">
                <a:pos x="25" y="8"/>
              </a:cxn>
              <a:cxn ang="0">
                <a:pos x="35" y="9"/>
              </a:cxn>
              <a:cxn ang="0">
                <a:pos x="41" y="10"/>
              </a:cxn>
              <a:cxn ang="0">
                <a:pos x="43" y="13"/>
              </a:cxn>
              <a:cxn ang="0">
                <a:pos x="43" y="21"/>
              </a:cxn>
              <a:cxn ang="0">
                <a:pos x="43" y="23"/>
              </a:cxn>
            </a:cxnLst>
            <a:rect l="0" t="0" r="r" b="b"/>
            <a:pathLst>
              <a:path w="52" h="43">
                <a:moveTo>
                  <a:pt x="52" y="11"/>
                </a:moveTo>
                <a:cubicBezTo>
                  <a:pt x="51" y="7"/>
                  <a:pt x="49" y="5"/>
                  <a:pt x="47" y="3"/>
                </a:cubicBezTo>
                <a:cubicBezTo>
                  <a:pt x="44" y="1"/>
                  <a:pt x="41" y="0"/>
                  <a:pt x="36" y="0"/>
                </a:cubicBezTo>
                <a:cubicBezTo>
                  <a:pt x="23" y="0"/>
                  <a:pt x="23" y="0"/>
                  <a:pt x="23" y="0"/>
                </a:cubicBezTo>
                <a:cubicBezTo>
                  <a:pt x="10" y="1"/>
                  <a:pt x="10" y="1"/>
                  <a:pt x="10" y="1"/>
                </a:cubicBezTo>
                <a:cubicBezTo>
                  <a:pt x="7" y="2"/>
                  <a:pt x="4" y="4"/>
                  <a:pt x="2" y="6"/>
                </a:cubicBezTo>
                <a:cubicBezTo>
                  <a:pt x="0" y="9"/>
                  <a:pt x="0" y="14"/>
                  <a:pt x="0" y="20"/>
                </a:cubicBezTo>
                <a:cubicBezTo>
                  <a:pt x="0" y="24"/>
                  <a:pt x="0" y="24"/>
                  <a:pt x="0" y="24"/>
                </a:cubicBezTo>
                <a:cubicBezTo>
                  <a:pt x="0" y="28"/>
                  <a:pt x="0" y="32"/>
                  <a:pt x="1" y="34"/>
                </a:cubicBezTo>
                <a:cubicBezTo>
                  <a:pt x="2" y="38"/>
                  <a:pt x="5" y="41"/>
                  <a:pt x="9" y="42"/>
                </a:cubicBezTo>
                <a:cubicBezTo>
                  <a:pt x="14" y="43"/>
                  <a:pt x="14" y="43"/>
                  <a:pt x="14" y="43"/>
                </a:cubicBezTo>
                <a:cubicBezTo>
                  <a:pt x="14" y="43"/>
                  <a:pt x="19" y="43"/>
                  <a:pt x="19" y="43"/>
                </a:cubicBezTo>
                <a:cubicBezTo>
                  <a:pt x="33" y="43"/>
                  <a:pt x="33" y="43"/>
                  <a:pt x="33" y="43"/>
                </a:cubicBezTo>
                <a:cubicBezTo>
                  <a:pt x="33" y="43"/>
                  <a:pt x="43" y="42"/>
                  <a:pt x="43" y="42"/>
                </a:cubicBezTo>
                <a:cubicBezTo>
                  <a:pt x="46" y="41"/>
                  <a:pt x="48" y="40"/>
                  <a:pt x="49" y="37"/>
                </a:cubicBezTo>
                <a:cubicBezTo>
                  <a:pt x="51" y="35"/>
                  <a:pt x="51" y="33"/>
                  <a:pt x="52" y="30"/>
                </a:cubicBezTo>
                <a:cubicBezTo>
                  <a:pt x="52" y="22"/>
                  <a:pt x="52" y="22"/>
                  <a:pt x="52" y="22"/>
                </a:cubicBezTo>
                <a:lnTo>
                  <a:pt x="52" y="11"/>
                </a:lnTo>
                <a:close/>
                <a:moveTo>
                  <a:pt x="43" y="23"/>
                </a:moveTo>
                <a:cubicBezTo>
                  <a:pt x="43" y="28"/>
                  <a:pt x="42" y="31"/>
                  <a:pt x="42" y="32"/>
                </a:cubicBezTo>
                <a:cubicBezTo>
                  <a:pt x="42" y="33"/>
                  <a:pt x="41" y="34"/>
                  <a:pt x="39" y="34"/>
                </a:cubicBezTo>
                <a:cubicBezTo>
                  <a:pt x="39" y="34"/>
                  <a:pt x="30" y="35"/>
                  <a:pt x="30" y="35"/>
                </a:cubicBezTo>
                <a:cubicBezTo>
                  <a:pt x="19" y="35"/>
                  <a:pt x="19" y="35"/>
                  <a:pt x="19" y="35"/>
                </a:cubicBezTo>
                <a:cubicBezTo>
                  <a:pt x="12" y="34"/>
                  <a:pt x="12" y="34"/>
                  <a:pt x="12" y="34"/>
                </a:cubicBezTo>
                <a:cubicBezTo>
                  <a:pt x="11" y="34"/>
                  <a:pt x="10" y="33"/>
                  <a:pt x="10" y="32"/>
                </a:cubicBezTo>
                <a:cubicBezTo>
                  <a:pt x="9" y="27"/>
                  <a:pt x="9" y="27"/>
                  <a:pt x="9" y="27"/>
                </a:cubicBezTo>
                <a:cubicBezTo>
                  <a:pt x="9" y="22"/>
                  <a:pt x="9" y="22"/>
                  <a:pt x="9" y="22"/>
                </a:cubicBezTo>
                <a:cubicBezTo>
                  <a:pt x="9" y="19"/>
                  <a:pt x="9" y="19"/>
                  <a:pt x="9" y="19"/>
                </a:cubicBezTo>
                <a:cubicBezTo>
                  <a:pt x="9" y="11"/>
                  <a:pt x="11" y="10"/>
                  <a:pt x="11" y="10"/>
                </a:cubicBezTo>
                <a:cubicBezTo>
                  <a:pt x="11" y="9"/>
                  <a:pt x="13" y="9"/>
                  <a:pt x="13" y="9"/>
                </a:cubicBezTo>
                <a:cubicBezTo>
                  <a:pt x="13" y="9"/>
                  <a:pt x="16" y="9"/>
                  <a:pt x="16" y="9"/>
                </a:cubicBezTo>
                <a:cubicBezTo>
                  <a:pt x="25" y="8"/>
                  <a:pt x="25" y="8"/>
                  <a:pt x="25" y="8"/>
                </a:cubicBezTo>
                <a:cubicBezTo>
                  <a:pt x="35" y="9"/>
                  <a:pt x="35" y="9"/>
                  <a:pt x="35" y="9"/>
                </a:cubicBezTo>
                <a:cubicBezTo>
                  <a:pt x="39" y="9"/>
                  <a:pt x="40" y="9"/>
                  <a:pt x="41" y="10"/>
                </a:cubicBezTo>
                <a:cubicBezTo>
                  <a:pt x="42" y="11"/>
                  <a:pt x="43" y="12"/>
                  <a:pt x="43" y="13"/>
                </a:cubicBezTo>
                <a:cubicBezTo>
                  <a:pt x="43" y="21"/>
                  <a:pt x="43" y="21"/>
                  <a:pt x="43" y="21"/>
                </a:cubicBezTo>
                <a:lnTo>
                  <a:pt x="43" y="23"/>
                </a:lnTo>
                <a:close/>
              </a:path>
            </a:pathLst>
          </a:custGeom>
          <a:solidFill>
            <a:srgbClr val="172983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19" name="Freeform 22"/>
          <xdr:cNvSpPr>
            <a:spLocks/>
          </xdr:cNvSpPr>
        </xdr:nvSpPr>
        <xdr:spPr bwMode="auto">
          <a:xfrm>
            <a:off x="1038" y="48"/>
            <a:ext cx="2" cy="9"/>
          </a:xfrm>
          <a:custGeom>
            <a:avLst/>
            <a:gdLst/>
            <a:ahLst/>
            <a:cxnLst>
              <a:cxn ang="0">
                <a:pos x="1" y="0"/>
              </a:cxn>
              <a:cxn ang="0">
                <a:pos x="0" y="0"/>
              </a:cxn>
              <a:cxn ang="0">
                <a:pos x="0" y="9"/>
              </a:cxn>
              <a:cxn ang="0">
                <a:pos x="2" y="9"/>
              </a:cxn>
              <a:cxn ang="0">
                <a:pos x="2" y="0"/>
              </a:cxn>
              <a:cxn ang="0">
                <a:pos x="1" y="0"/>
              </a:cxn>
            </a:cxnLst>
            <a:rect l="0" t="0" r="r" b="b"/>
            <a:pathLst>
              <a:path w="2" h="9">
                <a:moveTo>
                  <a:pt x="1" y="0"/>
                </a:moveTo>
                <a:lnTo>
                  <a:pt x="0" y="0"/>
                </a:lnTo>
                <a:lnTo>
                  <a:pt x="0" y="9"/>
                </a:lnTo>
                <a:lnTo>
                  <a:pt x="2" y="9"/>
                </a:lnTo>
                <a:lnTo>
                  <a:pt x="2" y="0"/>
                </a:lnTo>
                <a:lnTo>
                  <a:pt x="1" y="0"/>
                </a:lnTo>
                <a:close/>
              </a:path>
            </a:pathLst>
          </a:custGeom>
          <a:solidFill>
            <a:srgbClr val="172983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20" name="Freeform 23"/>
          <xdr:cNvSpPr>
            <a:spLocks noEditPoints="1"/>
          </xdr:cNvSpPr>
        </xdr:nvSpPr>
        <xdr:spPr bwMode="auto">
          <a:xfrm>
            <a:off x="1043" y="48"/>
            <a:ext cx="11" cy="9"/>
          </a:xfrm>
          <a:custGeom>
            <a:avLst/>
            <a:gdLst/>
            <a:ahLst/>
            <a:cxnLst>
              <a:cxn ang="0">
                <a:pos x="43" y="24"/>
              </a:cxn>
              <a:cxn ang="0">
                <a:pos x="46" y="21"/>
              </a:cxn>
              <a:cxn ang="0">
                <a:pos x="47" y="14"/>
              </a:cxn>
              <a:cxn ang="0">
                <a:pos x="44" y="4"/>
              </a:cxn>
              <a:cxn ang="0">
                <a:pos x="33" y="0"/>
              </a:cxn>
              <a:cxn ang="0">
                <a:pos x="2" y="0"/>
              </a:cxn>
              <a:cxn ang="0">
                <a:pos x="0" y="0"/>
              </a:cxn>
              <a:cxn ang="0">
                <a:pos x="0" y="43"/>
              </a:cxn>
              <a:cxn ang="0">
                <a:pos x="9" y="43"/>
              </a:cxn>
              <a:cxn ang="0">
                <a:pos x="9" y="27"/>
              </a:cxn>
              <a:cxn ang="0">
                <a:pos x="32" y="27"/>
              </a:cxn>
              <a:cxn ang="0">
                <a:pos x="37" y="28"/>
              </a:cxn>
              <a:cxn ang="0">
                <a:pos x="37" y="34"/>
              </a:cxn>
              <a:cxn ang="0">
                <a:pos x="37" y="43"/>
              </a:cxn>
              <a:cxn ang="0">
                <a:pos x="46" y="43"/>
              </a:cxn>
              <a:cxn ang="0">
                <a:pos x="46" y="31"/>
              </a:cxn>
              <a:cxn ang="0">
                <a:pos x="45" y="25"/>
              </a:cxn>
              <a:cxn ang="0">
                <a:pos x="43" y="24"/>
              </a:cxn>
              <a:cxn ang="0">
                <a:pos x="37" y="18"/>
              </a:cxn>
              <a:cxn ang="0">
                <a:pos x="32" y="19"/>
              </a:cxn>
              <a:cxn ang="0">
                <a:pos x="9" y="19"/>
              </a:cxn>
              <a:cxn ang="0">
                <a:pos x="9" y="8"/>
              </a:cxn>
              <a:cxn ang="0">
                <a:pos x="31" y="8"/>
              </a:cxn>
              <a:cxn ang="0">
                <a:pos x="37" y="9"/>
              </a:cxn>
              <a:cxn ang="0">
                <a:pos x="38" y="14"/>
              </a:cxn>
              <a:cxn ang="0">
                <a:pos x="37" y="18"/>
              </a:cxn>
            </a:cxnLst>
            <a:rect l="0" t="0" r="r" b="b"/>
            <a:pathLst>
              <a:path w="47" h="43">
                <a:moveTo>
                  <a:pt x="43" y="24"/>
                </a:moveTo>
                <a:cubicBezTo>
                  <a:pt x="44" y="23"/>
                  <a:pt x="45" y="22"/>
                  <a:pt x="46" y="21"/>
                </a:cubicBezTo>
                <a:cubicBezTo>
                  <a:pt x="47" y="20"/>
                  <a:pt x="47" y="17"/>
                  <a:pt x="47" y="14"/>
                </a:cubicBezTo>
                <a:cubicBezTo>
                  <a:pt x="47" y="9"/>
                  <a:pt x="46" y="6"/>
                  <a:pt x="44" y="4"/>
                </a:cubicBezTo>
                <a:cubicBezTo>
                  <a:pt x="41" y="1"/>
                  <a:pt x="38" y="0"/>
                  <a:pt x="33" y="0"/>
                </a:cubicBezTo>
                <a:cubicBezTo>
                  <a:pt x="2" y="0"/>
                  <a:pt x="2" y="0"/>
                  <a:pt x="2" y="0"/>
                </a:cubicBezTo>
                <a:cubicBezTo>
                  <a:pt x="0" y="0"/>
                  <a:pt x="0" y="0"/>
                  <a:pt x="0" y="0"/>
                </a:cubicBezTo>
                <a:cubicBezTo>
                  <a:pt x="0" y="43"/>
                  <a:pt x="0" y="43"/>
                  <a:pt x="0" y="43"/>
                </a:cubicBezTo>
                <a:cubicBezTo>
                  <a:pt x="9" y="43"/>
                  <a:pt x="9" y="43"/>
                  <a:pt x="9" y="43"/>
                </a:cubicBezTo>
                <a:cubicBezTo>
                  <a:pt x="9" y="27"/>
                  <a:pt x="9" y="27"/>
                  <a:pt x="9" y="27"/>
                </a:cubicBezTo>
                <a:cubicBezTo>
                  <a:pt x="32" y="27"/>
                  <a:pt x="32" y="27"/>
                  <a:pt x="32" y="27"/>
                </a:cubicBezTo>
                <a:cubicBezTo>
                  <a:pt x="36" y="27"/>
                  <a:pt x="36" y="28"/>
                  <a:pt x="37" y="28"/>
                </a:cubicBezTo>
                <a:cubicBezTo>
                  <a:pt x="37" y="29"/>
                  <a:pt x="37" y="30"/>
                  <a:pt x="37" y="34"/>
                </a:cubicBezTo>
                <a:cubicBezTo>
                  <a:pt x="37" y="43"/>
                  <a:pt x="37" y="43"/>
                  <a:pt x="37" y="43"/>
                </a:cubicBezTo>
                <a:cubicBezTo>
                  <a:pt x="46" y="43"/>
                  <a:pt x="46" y="43"/>
                  <a:pt x="46" y="43"/>
                </a:cubicBezTo>
                <a:cubicBezTo>
                  <a:pt x="46" y="31"/>
                  <a:pt x="46" y="31"/>
                  <a:pt x="46" y="31"/>
                </a:cubicBezTo>
                <a:cubicBezTo>
                  <a:pt x="46" y="29"/>
                  <a:pt x="46" y="27"/>
                  <a:pt x="45" y="25"/>
                </a:cubicBezTo>
                <a:cubicBezTo>
                  <a:pt x="44" y="24"/>
                  <a:pt x="43" y="24"/>
                  <a:pt x="43" y="24"/>
                </a:cubicBezTo>
                <a:moveTo>
                  <a:pt x="37" y="18"/>
                </a:moveTo>
                <a:cubicBezTo>
                  <a:pt x="36" y="19"/>
                  <a:pt x="35" y="19"/>
                  <a:pt x="32" y="19"/>
                </a:cubicBezTo>
                <a:cubicBezTo>
                  <a:pt x="32" y="19"/>
                  <a:pt x="12" y="19"/>
                  <a:pt x="9" y="19"/>
                </a:cubicBezTo>
                <a:cubicBezTo>
                  <a:pt x="9" y="8"/>
                  <a:pt x="9" y="8"/>
                  <a:pt x="9" y="8"/>
                </a:cubicBezTo>
                <a:cubicBezTo>
                  <a:pt x="31" y="8"/>
                  <a:pt x="31" y="8"/>
                  <a:pt x="31" y="8"/>
                </a:cubicBezTo>
                <a:cubicBezTo>
                  <a:pt x="35" y="8"/>
                  <a:pt x="36" y="9"/>
                  <a:pt x="37" y="9"/>
                </a:cubicBezTo>
                <a:cubicBezTo>
                  <a:pt x="38" y="10"/>
                  <a:pt x="38" y="12"/>
                  <a:pt x="38" y="14"/>
                </a:cubicBezTo>
                <a:cubicBezTo>
                  <a:pt x="38" y="16"/>
                  <a:pt x="38" y="17"/>
                  <a:pt x="37" y="18"/>
                </a:cubicBezTo>
              </a:path>
            </a:pathLst>
          </a:custGeom>
          <a:solidFill>
            <a:srgbClr val="172983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21" name="Freeform 24"/>
          <xdr:cNvSpPr>
            <a:spLocks/>
          </xdr:cNvSpPr>
        </xdr:nvSpPr>
        <xdr:spPr bwMode="auto">
          <a:xfrm>
            <a:off x="1056" y="48"/>
            <a:ext cx="10" cy="9"/>
          </a:xfrm>
          <a:custGeom>
            <a:avLst/>
            <a:gdLst/>
            <a:ahLst/>
            <a:cxnLst>
              <a:cxn ang="0">
                <a:pos x="10" y="0"/>
              </a:cxn>
              <a:cxn ang="0">
                <a:pos x="0" y="0"/>
              </a:cxn>
              <a:cxn ang="0">
                <a:pos x="0" y="9"/>
              </a:cxn>
              <a:cxn ang="0">
                <a:pos x="10" y="9"/>
              </a:cxn>
              <a:cxn ang="0">
                <a:pos x="10" y="8"/>
              </a:cxn>
              <a:cxn ang="0">
                <a:pos x="3" y="8"/>
              </a:cxn>
              <a:cxn ang="0">
                <a:pos x="3" y="6"/>
              </a:cxn>
              <a:cxn ang="0">
                <a:pos x="10" y="6"/>
              </a:cxn>
              <a:cxn ang="0">
                <a:pos x="10" y="4"/>
              </a:cxn>
              <a:cxn ang="0">
                <a:pos x="3" y="4"/>
              </a:cxn>
              <a:cxn ang="0">
                <a:pos x="3" y="2"/>
              </a:cxn>
              <a:cxn ang="0">
                <a:pos x="10" y="2"/>
              </a:cxn>
              <a:cxn ang="0">
                <a:pos x="10" y="0"/>
              </a:cxn>
              <a:cxn ang="0">
                <a:pos x="10" y="0"/>
              </a:cxn>
            </a:cxnLst>
            <a:rect l="0" t="0" r="r" b="b"/>
            <a:pathLst>
              <a:path w="10" h="9">
                <a:moveTo>
                  <a:pt x="10" y="0"/>
                </a:moveTo>
                <a:lnTo>
                  <a:pt x="0" y="0"/>
                </a:lnTo>
                <a:lnTo>
                  <a:pt x="0" y="9"/>
                </a:lnTo>
                <a:lnTo>
                  <a:pt x="10" y="9"/>
                </a:lnTo>
                <a:lnTo>
                  <a:pt x="10" y="8"/>
                </a:lnTo>
                <a:lnTo>
                  <a:pt x="3" y="8"/>
                </a:lnTo>
                <a:lnTo>
                  <a:pt x="3" y="6"/>
                </a:lnTo>
                <a:lnTo>
                  <a:pt x="10" y="6"/>
                </a:lnTo>
                <a:lnTo>
                  <a:pt x="10" y="4"/>
                </a:lnTo>
                <a:lnTo>
                  <a:pt x="3" y="4"/>
                </a:lnTo>
                <a:lnTo>
                  <a:pt x="3" y="2"/>
                </a:lnTo>
                <a:lnTo>
                  <a:pt x="10" y="2"/>
                </a:lnTo>
                <a:lnTo>
                  <a:pt x="10" y="0"/>
                </a:lnTo>
                <a:lnTo>
                  <a:pt x="10" y="0"/>
                </a:lnTo>
                <a:close/>
              </a:path>
            </a:pathLst>
          </a:custGeom>
          <a:solidFill>
            <a:srgbClr val="172983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22" name="Freeform 25"/>
          <xdr:cNvSpPr>
            <a:spLocks/>
          </xdr:cNvSpPr>
        </xdr:nvSpPr>
        <xdr:spPr bwMode="auto">
          <a:xfrm>
            <a:off x="1068" y="48"/>
            <a:ext cx="12" cy="9"/>
          </a:xfrm>
          <a:custGeom>
            <a:avLst/>
            <a:gdLst/>
            <a:ahLst/>
            <a:cxnLst>
              <a:cxn ang="0">
                <a:pos x="0" y="28"/>
              </a:cxn>
              <a:cxn ang="0">
                <a:pos x="2" y="36"/>
              </a:cxn>
              <a:cxn ang="0">
                <a:pos x="7" y="41"/>
              </a:cxn>
              <a:cxn ang="0">
                <a:pos x="30" y="43"/>
              </a:cxn>
              <a:cxn ang="0">
                <a:pos x="42" y="41"/>
              </a:cxn>
              <a:cxn ang="0">
                <a:pos x="48" y="30"/>
              </a:cxn>
              <a:cxn ang="0">
                <a:pos x="43" y="20"/>
              </a:cxn>
              <a:cxn ang="0">
                <a:pos x="33" y="17"/>
              </a:cxn>
              <a:cxn ang="0">
                <a:pos x="21" y="17"/>
              </a:cxn>
              <a:cxn ang="0">
                <a:pos x="18" y="17"/>
              </a:cxn>
              <a:cxn ang="0">
                <a:pos x="10" y="14"/>
              </a:cxn>
              <a:cxn ang="0">
                <a:pos x="11" y="10"/>
              </a:cxn>
              <a:cxn ang="0">
                <a:pos x="17" y="9"/>
              </a:cxn>
              <a:cxn ang="0">
                <a:pos x="28" y="9"/>
              </a:cxn>
              <a:cxn ang="0">
                <a:pos x="35" y="9"/>
              </a:cxn>
              <a:cxn ang="0">
                <a:pos x="38" y="13"/>
              </a:cxn>
              <a:cxn ang="0">
                <a:pos x="38" y="16"/>
              </a:cxn>
              <a:cxn ang="0">
                <a:pos x="40" y="16"/>
              </a:cxn>
              <a:cxn ang="0">
                <a:pos x="47" y="16"/>
              </a:cxn>
              <a:cxn ang="0">
                <a:pos x="47" y="13"/>
              </a:cxn>
              <a:cxn ang="0">
                <a:pos x="43" y="3"/>
              </a:cxn>
              <a:cxn ang="0">
                <a:pos x="25" y="0"/>
              </a:cxn>
              <a:cxn ang="0">
                <a:pos x="7" y="2"/>
              </a:cxn>
              <a:cxn ang="0">
                <a:pos x="2" y="7"/>
              </a:cxn>
              <a:cxn ang="0">
                <a:pos x="1" y="14"/>
              </a:cxn>
              <a:cxn ang="0">
                <a:pos x="7" y="24"/>
              </a:cxn>
              <a:cxn ang="0">
                <a:pos x="17" y="26"/>
              </a:cxn>
              <a:cxn ang="0">
                <a:pos x="33" y="26"/>
              </a:cxn>
              <a:cxn ang="0">
                <a:pos x="38" y="27"/>
              </a:cxn>
              <a:cxn ang="0">
                <a:pos x="39" y="30"/>
              </a:cxn>
              <a:cxn ang="0">
                <a:pos x="38" y="33"/>
              </a:cxn>
              <a:cxn ang="0">
                <a:pos x="34" y="34"/>
              </a:cxn>
              <a:cxn ang="0">
                <a:pos x="25" y="35"/>
              </a:cxn>
              <a:cxn ang="0">
                <a:pos x="21" y="35"/>
              </a:cxn>
              <a:cxn ang="0">
                <a:pos x="11" y="34"/>
              </a:cxn>
              <a:cxn ang="0">
                <a:pos x="10" y="30"/>
              </a:cxn>
              <a:cxn ang="0">
                <a:pos x="10" y="27"/>
              </a:cxn>
              <a:cxn ang="0">
                <a:pos x="7" y="27"/>
              </a:cxn>
              <a:cxn ang="0">
                <a:pos x="0" y="28"/>
              </a:cxn>
            </a:cxnLst>
            <a:rect l="0" t="0" r="r" b="b"/>
            <a:pathLst>
              <a:path w="48" h="43">
                <a:moveTo>
                  <a:pt x="0" y="28"/>
                </a:moveTo>
                <a:cubicBezTo>
                  <a:pt x="0" y="32"/>
                  <a:pt x="2" y="36"/>
                  <a:pt x="2" y="36"/>
                </a:cubicBezTo>
                <a:cubicBezTo>
                  <a:pt x="3" y="39"/>
                  <a:pt x="4" y="40"/>
                  <a:pt x="7" y="41"/>
                </a:cubicBezTo>
                <a:cubicBezTo>
                  <a:pt x="9" y="42"/>
                  <a:pt x="13" y="43"/>
                  <a:pt x="30" y="43"/>
                </a:cubicBezTo>
                <a:cubicBezTo>
                  <a:pt x="35" y="43"/>
                  <a:pt x="39" y="43"/>
                  <a:pt x="42" y="41"/>
                </a:cubicBezTo>
                <a:cubicBezTo>
                  <a:pt x="46" y="39"/>
                  <a:pt x="48" y="35"/>
                  <a:pt x="48" y="30"/>
                </a:cubicBezTo>
                <a:cubicBezTo>
                  <a:pt x="48" y="25"/>
                  <a:pt x="46" y="22"/>
                  <a:pt x="43" y="20"/>
                </a:cubicBezTo>
                <a:cubicBezTo>
                  <a:pt x="41" y="19"/>
                  <a:pt x="38" y="18"/>
                  <a:pt x="33" y="17"/>
                </a:cubicBezTo>
                <a:cubicBezTo>
                  <a:pt x="33" y="17"/>
                  <a:pt x="21" y="17"/>
                  <a:pt x="21" y="17"/>
                </a:cubicBezTo>
                <a:cubicBezTo>
                  <a:pt x="18" y="17"/>
                  <a:pt x="18" y="17"/>
                  <a:pt x="18" y="17"/>
                </a:cubicBezTo>
                <a:cubicBezTo>
                  <a:pt x="10" y="17"/>
                  <a:pt x="10" y="15"/>
                  <a:pt x="10" y="14"/>
                </a:cubicBezTo>
                <a:cubicBezTo>
                  <a:pt x="10" y="11"/>
                  <a:pt x="11" y="10"/>
                  <a:pt x="11" y="10"/>
                </a:cubicBezTo>
                <a:cubicBezTo>
                  <a:pt x="12" y="9"/>
                  <a:pt x="13" y="9"/>
                  <a:pt x="17" y="9"/>
                </a:cubicBezTo>
                <a:cubicBezTo>
                  <a:pt x="28" y="9"/>
                  <a:pt x="28" y="9"/>
                  <a:pt x="28" y="9"/>
                </a:cubicBezTo>
                <a:cubicBezTo>
                  <a:pt x="35" y="9"/>
                  <a:pt x="35" y="9"/>
                  <a:pt x="35" y="9"/>
                </a:cubicBezTo>
                <a:cubicBezTo>
                  <a:pt x="37" y="10"/>
                  <a:pt x="38" y="10"/>
                  <a:pt x="38" y="13"/>
                </a:cubicBezTo>
                <a:cubicBezTo>
                  <a:pt x="38" y="16"/>
                  <a:pt x="38" y="16"/>
                  <a:pt x="38" y="16"/>
                </a:cubicBezTo>
                <a:cubicBezTo>
                  <a:pt x="40" y="16"/>
                  <a:pt x="40" y="16"/>
                  <a:pt x="40" y="16"/>
                </a:cubicBezTo>
                <a:cubicBezTo>
                  <a:pt x="47" y="16"/>
                  <a:pt x="47" y="16"/>
                  <a:pt x="47" y="16"/>
                </a:cubicBezTo>
                <a:cubicBezTo>
                  <a:pt x="47" y="13"/>
                  <a:pt x="47" y="13"/>
                  <a:pt x="47" y="13"/>
                </a:cubicBezTo>
                <a:cubicBezTo>
                  <a:pt x="47" y="9"/>
                  <a:pt x="45" y="5"/>
                  <a:pt x="43" y="3"/>
                </a:cubicBezTo>
                <a:cubicBezTo>
                  <a:pt x="40" y="1"/>
                  <a:pt x="34" y="0"/>
                  <a:pt x="25" y="0"/>
                </a:cubicBezTo>
                <a:cubicBezTo>
                  <a:pt x="12" y="0"/>
                  <a:pt x="8" y="1"/>
                  <a:pt x="7" y="2"/>
                </a:cubicBezTo>
                <a:cubicBezTo>
                  <a:pt x="4" y="3"/>
                  <a:pt x="3" y="5"/>
                  <a:pt x="2" y="7"/>
                </a:cubicBezTo>
                <a:cubicBezTo>
                  <a:pt x="2" y="7"/>
                  <a:pt x="0" y="11"/>
                  <a:pt x="1" y="14"/>
                </a:cubicBezTo>
                <a:cubicBezTo>
                  <a:pt x="1" y="20"/>
                  <a:pt x="4" y="23"/>
                  <a:pt x="7" y="24"/>
                </a:cubicBezTo>
                <a:cubicBezTo>
                  <a:pt x="9" y="25"/>
                  <a:pt x="12" y="25"/>
                  <a:pt x="17" y="26"/>
                </a:cubicBezTo>
                <a:cubicBezTo>
                  <a:pt x="17" y="26"/>
                  <a:pt x="33" y="26"/>
                  <a:pt x="33" y="26"/>
                </a:cubicBezTo>
                <a:cubicBezTo>
                  <a:pt x="36" y="26"/>
                  <a:pt x="38" y="27"/>
                  <a:pt x="38" y="27"/>
                </a:cubicBezTo>
                <a:cubicBezTo>
                  <a:pt x="39" y="27"/>
                  <a:pt x="39" y="29"/>
                  <a:pt x="39" y="30"/>
                </a:cubicBezTo>
                <a:cubicBezTo>
                  <a:pt x="39" y="31"/>
                  <a:pt x="39" y="33"/>
                  <a:pt x="38" y="33"/>
                </a:cubicBezTo>
                <a:cubicBezTo>
                  <a:pt x="38" y="34"/>
                  <a:pt x="37" y="34"/>
                  <a:pt x="34" y="34"/>
                </a:cubicBezTo>
                <a:cubicBezTo>
                  <a:pt x="34" y="34"/>
                  <a:pt x="25" y="35"/>
                  <a:pt x="25" y="35"/>
                </a:cubicBezTo>
                <a:cubicBezTo>
                  <a:pt x="21" y="35"/>
                  <a:pt x="21" y="35"/>
                  <a:pt x="21" y="35"/>
                </a:cubicBezTo>
                <a:cubicBezTo>
                  <a:pt x="12" y="35"/>
                  <a:pt x="11" y="34"/>
                  <a:pt x="11" y="34"/>
                </a:cubicBezTo>
                <a:cubicBezTo>
                  <a:pt x="10" y="33"/>
                  <a:pt x="9" y="32"/>
                  <a:pt x="10" y="30"/>
                </a:cubicBezTo>
                <a:cubicBezTo>
                  <a:pt x="10" y="27"/>
                  <a:pt x="10" y="27"/>
                  <a:pt x="10" y="27"/>
                </a:cubicBezTo>
                <a:cubicBezTo>
                  <a:pt x="7" y="27"/>
                  <a:pt x="7" y="27"/>
                  <a:pt x="7" y="27"/>
                </a:cubicBezTo>
                <a:lnTo>
                  <a:pt x="0" y="28"/>
                </a:lnTo>
                <a:close/>
              </a:path>
            </a:pathLst>
          </a:custGeom>
          <a:solidFill>
            <a:srgbClr val="172983"/>
          </a:solidFill>
          <a:ln w="9525">
            <a:noFill/>
            <a:round/>
            <a:headEnd/>
            <a:tailEnd/>
          </a:ln>
        </xdr:spPr>
      </xdr:sp>
    </xdr:grpSp>
    <xdr:clientData/>
  </xdr:twoCellAnchor>
  <xdr:twoCellAnchor>
    <xdr:from>
      <xdr:col>2</xdr:col>
      <xdr:colOff>342901</xdr:colOff>
      <xdr:row>1</xdr:row>
      <xdr:rowOff>161925</xdr:rowOff>
    </xdr:from>
    <xdr:to>
      <xdr:col>4</xdr:col>
      <xdr:colOff>600076</xdr:colOff>
      <xdr:row>5</xdr:row>
      <xdr:rowOff>114299</xdr:rowOff>
    </xdr:to>
    <xdr:cxnSp macro="">
      <xdr:nvCxnSpPr>
        <xdr:cNvPr id="26" name="Connecteur en arc 25"/>
        <xdr:cNvCxnSpPr/>
      </xdr:nvCxnSpPr>
      <xdr:spPr>
        <a:xfrm rot="10800000" flipV="1">
          <a:off x="1790701" y="361950"/>
          <a:ext cx="3552825" cy="752474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3</xdr:row>
      <xdr:rowOff>114300</xdr:rowOff>
    </xdr:from>
    <xdr:to>
      <xdr:col>8</xdr:col>
      <xdr:colOff>876300</xdr:colOff>
      <xdr:row>11</xdr:row>
      <xdr:rowOff>171450</xdr:rowOff>
    </xdr:to>
    <xdr:cxnSp macro="">
      <xdr:nvCxnSpPr>
        <xdr:cNvPr id="30" name="Connecteur en arc 29"/>
        <xdr:cNvCxnSpPr/>
      </xdr:nvCxnSpPr>
      <xdr:spPr>
        <a:xfrm rot="10800000" flipV="1">
          <a:off x="7134225" y="685800"/>
          <a:ext cx="2590800" cy="1695450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h\BetterWorkda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EURE%202018%20-%20Cop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1">
          <cell r="D11">
            <v>39818</v>
          </cell>
        </row>
        <row r="14">
          <cell r="D14" t="e">
            <v>#NAME?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Dou"/>
      <sheetName val="DJAMEL"/>
      <sheetName val="LAKHDER"/>
      <sheetName val="HICHEM"/>
      <sheetName val="MOUSTAFA"/>
      <sheetName val="Tarek"/>
      <sheetName val="toufik"/>
      <sheetName val="p"/>
    </sheetNames>
    <sheetDataSet>
      <sheetData sheetId="0"/>
      <sheetData sheetId="1"/>
      <sheetData sheetId="2">
        <row r="4">
          <cell r="A4" t="str">
            <v>FONCTION    : AGENT DE MANUTENTION</v>
          </cell>
        </row>
      </sheetData>
      <sheetData sheetId="3"/>
      <sheetData sheetId="4"/>
      <sheetData sheetId="5"/>
      <sheetData sheetId="6"/>
      <sheetData sheetId="7">
        <row r="2">
          <cell r="A2" t="str">
            <v>JOUR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2:P113"/>
  <sheetViews>
    <sheetView tabSelected="1" zoomScaleSheetLayoutView="100" workbookViewId="0">
      <selection activeCell="B7" sqref="B7"/>
    </sheetView>
  </sheetViews>
  <sheetFormatPr defaultColWidth="11" defaultRowHeight="15" x14ac:dyDescent="0.2"/>
  <cols>
    <col min="1" max="1" width="10.6640625" style="2" customWidth="1"/>
    <col min="2" max="3" width="8.33203125" style="2" customWidth="1"/>
    <col min="4" max="4" width="34.88671875" style="9" customWidth="1"/>
    <col min="5" max="5" width="9.33203125" style="2" customWidth="1"/>
    <col min="6" max="6" width="9.6640625" style="2" customWidth="1"/>
    <col min="7" max="7" width="11" style="2"/>
    <col min="8" max="8" width="2.5546875" style="2" bestFit="1" customWidth="1"/>
    <col min="9" max="9" width="9.88671875" style="2" bestFit="1" customWidth="1"/>
    <col min="10" max="10" width="4.77734375" style="2" bestFit="1" customWidth="1"/>
    <col min="11" max="11" width="20" style="2" bestFit="1" customWidth="1"/>
    <col min="12" max="12" width="34.5546875" style="2" bestFit="1" customWidth="1"/>
    <col min="13" max="13" width="5.44140625" style="2" customWidth="1"/>
    <col min="14" max="14" width="11" style="2"/>
    <col min="15" max="15" width="13.33203125" style="96" bestFit="1" customWidth="1"/>
    <col min="16" max="16" width="11" style="96"/>
    <col min="17" max="16384" width="11" style="2"/>
  </cols>
  <sheetData>
    <row r="2" spans="1:16" x14ac:dyDescent="0.2">
      <c r="F2" s="85" t="s">
        <v>72</v>
      </c>
      <c r="G2" s="85"/>
      <c r="H2" s="85"/>
      <c r="I2" s="85"/>
      <c r="J2" s="85"/>
      <c r="K2" s="85"/>
      <c r="L2" s="85"/>
    </row>
    <row r="4" spans="1:16" x14ac:dyDescent="0.2">
      <c r="K4" s="2" t="s">
        <v>73</v>
      </c>
    </row>
    <row r="5" spans="1:16" ht="15.75" x14ac:dyDescent="0.25">
      <c r="A5" s="4"/>
      <c r="B5" s="83"/>
      <c r="C5" s="1"/>
      <c r="D5" s="2"/>
      <c r="E5" s="10" t="s">
        <v>17</v>
      </c>
      <c r="F5" s="11">
        <f ca="1">TODAY()</f>
        <v>43484</v>
      </c>
    </row>
    <row r="6" spans="1:16" ht="15.75" x14ac:dyDescent="0.25">
      <c r="A6" s="3" t="s">
        <v>15</v>
      </c>
      <c r="B6" s="6" t="s">
        <v>74</v>
      </c>
    </row>
    <row r="7" spans="1:16" ht="15.75" x14ac:dyDescent="0.25">
      <c r="A7" s="3" t="s">
        <v>14</v>
      </c>
      <c r="B7" s="119" t="s">
        <v>11</v>
      </c>
      <c r="C7" s="120"/>
    </row>
    <row r="8" spans="1:16" x14ac:dyDescent="0.2">
      <c r="A8" s="3" t="s">
        <v>13</v>
      </c>
      <c r="B8" s="7" t="s">
        <v>12</v>
      </c>
      <c r="I8" s="127"/>
    </row>
    <row r="9" spans="1:16" ht="15.75" x14ac:dyDescent="0.25">
      <c r="A9" s="3" t="s">
        <v>9</v>
      </c>
      <c r="F9" s="123"/>
      <c r="I9" s="127" t="str">
        <f t="array" aca="1" ref="I9" ca="1">IF(ROWS(I$14:I15)&gt;COUNTIF(INDIRECT("'"&amp;$B$7&amp;"'!$B$3"),$B$7),"",INDEX(INDIRECT("'"&amp;$B$7&amp;"'!$A$8:$A$100"),SMALL(IF((INDIRECT("'"&amp;$B$7&amp;"'!$B$3")=$B$7),ROW(INDIRECT("'"&amp;$B$7&amp;"'!$B$3"))-7),ROWS(I$14:I15))))</f>
        <v/>
      </c>
    </row>
    <row r="10" spans="1:16" ht="20.25" x14ac:dyDescent="0.3">
      <c r="A10" s="100" t="s">
        <v>10</v>
      </c>
      <c r="B10" s="100"/>
      <c r="C10" s="100"/>
      <c r="D10" s="100"/>
      <c r="E10" s="84"/>
      <c r="F10" s="121"/>
      <c r="I10" s="127" t="str">
        <f t="array" aca="1" ref="I10" ca="1">IF(ROWS(I$14:I16)&gt;COUNTIF(INDIRECT("'"&amp;$B$7&amp;"'!$B$3"),$B$7),"",INDEX(INDIRECT("'"&amp;$B$7&amp;"'!$A$8:$A$100"),SMALL(IF((INDIRECT("'"&amp;$B$7&amp;"'!$B$3")=$B$7),ROW(INDIRECT("'"&amp;$B$7&amp;"'!$B$3"))-7),ROWS(I$14:I16))))</f>
        <v/>
      </c>
    </row>
    <row r="11" spans="1:16" ht="15.75" x14ac:dyDescent="0.25">
      <c r="A11" s="4"/>
      <c r="E11" s="96"/>
      <c r="F11" s="122"/>
      <c r="G11" s="124"/>
      <c r="I11" s="127" t="str">
        <f t="array" aca="1" ref="I11" ca="1">IF(ROWS(I$14:I17)&gt;COUNTIF(INDIRECT("'"&amp;$B$7&amp;"'!$B$3"),$B$7),"",INDEX(INDIRECT("'"&amp;$B$7&amp;"'!$A$8:$A$100"),SMALL(IF((INDIRECT("'"&amp;$B$7&amp;"'!$B$3")=$B$7),ROW(INDIRECT("'"&amp;$B$7&amp;"'!$B$3"))-7),ROWS(I$14:I17))))</f>
        <v/>
      </c>
    </row>
    <row r="12" spans="1:16" s="92" customFormat="1" x14ac:dyDescent="0.2">
      <c r="A12" s="98" t="s">
        <v>0</v>
      </c>
      <c r="B12" s="88" t="s">
        <v>1</v>
      </c>
      <c r="C12" s="88"/>
      <c r="D12" s="98" t="s">
        <v>2</v>
      </c>
      <c r="E12" s="98" t="s">
        <v>3</v>
      </c>
      <c r="F12" s="98" t="s">
        <v>4</v>
      </c>
      <c r="G12" s="89"/>
      <c r="H12" s="90"/>
      <c r="I12" s="91"/>
      <c r="O12" s="97"/>
      <c r="P12" s="97"/>
    </row>
    <row r="13" spans="1:16" s="92" customFormat="1" x14ac:dyDescent="0.2">
      <c r="A13" s="99"/>
      <c r="B13" s="88" t="s">
        <v>5</v>
      </c>
      <c r="C13" s="93" t="s">
        <v>6</v>
      </c>
      <c r="D13" s="99"/>
      <c r="E13" s="99"/>
      <c r="F13" s="99"/>
      <c r="G13" s="89"/>
      <c r="H13" s="90"/>
      <c r="I13" s="91"/>
      <c r="O13" s="97"/>
      <c r="P13" s="97"/>
    </row>
    <row r="14" spans="1:16" x14ac:dyDescent="0.2">
      <c r="A14" s="94">
        <f ca="1">IFERROR(INDEX($I$14:$I$113,MATCH(ROW()-ROW($A$13),$H$14:$H$113,0)),"")</f>
        <v>43040</v>
      </c>
      <c r="B14" s="86" t="str">
        <f ca="1">IFERROR(INDEX($J$14:$J$113,MATCH(ROW()-ROW($A$13),$H$14:$H$113,0)),"")</f>
        <v>5:00</v>
      </c>
      <c r="C14" s="87" t="str">
        <f ca="1">IFERROR(INDEX($K$14:$K$113,MATCH(ROW()-ROW($A$13),$H$14:$H$113,0)),"")</f>
        <v>13:00</v>
      </c>
      <c r="D14" s="95" t="str">
        <f ca="1">IFERROR(INDEX($L$14:$L$113,MATCH(ROW()-ROW($A$13),$H$14:$H$113,0)),"")</f>
        <v>1 novembere</v>
      </c>
      <c r="E14" s="86" t="str">
        <f ca="1">IFERROR(TEXT(TIMEVALUE(INDEX($M$14:$M$113,MATCH(ROW()-ROW($A$13),$H$14:$H$113,0))),"[h]:mm"),"")</f>
        <v>8:00</v>
      </c>
      <c r="F14" s="95" t="str">
        <f>IFERROR(INDEX($N$14:$N$113,MATCH(ROW()-ROW($A$13),$H$14:$H$113,"")),"")</f>
        <v/>
      </c>
      <c r="G14" s="82"/>
      <c r="H14" s="114" t="str">
        <f ca="1">IF(AND(I14="",J14="",K14="",L14="",M14=0,N14=""),"",MAX($H$13:H13)+1)</f>
        <v/>
      </c>
      <c r="I14" s="115" t="str">
        <f t="array" aca="1" ref="I14" ca="1">IF(OR(IF(ROWS(I$14:I14)&gt;COUNTIF(INDIRECT("'"&amp;$B$7&amp;"'!$F$8:$F$100"),$B$7),"",INDEX(INDIRECT("'"&amp;$B$7&amp;"'!$e$8:$e$100"),SMALL(IF((INDIRECT("'"&amp;$B$7&amp;"'!$F$8:$F$100")=$B$7),ROW(INDIRECT("'"&amp;$B$7&amp;"'!$F$8:$F$100"))-7),ROWS(I$14:I14))))=0,IF(ROWS(I$14:I14)&gt;COUNTIF(INDIRECT("'"&amp;$B$7&amp;"'!$F$8:$F$100"),$B$7),"",INDEX(INDIRECT("'"&amp;$B$7&amp;"'!$e$8:$e$100"),SMALL(IF((INDIRECT("'"&amp;$B$7&amp;"'!$F$8:$F$100")=$B$7),ROW(INDIRECT("'"&amp;$B$7&amp;"'!$F$8:$F$100"))-7),ROWS(I$14:I14))))=""),"",IF(IF(ROWS(I$14:I14)&gt;COUNTIF(INDIRECT("'"&amp;$B$7&amp;"'!$F$8:$F$100"),$B$7),"",INDEX(INDIRECT("'"&amp;$B$7&amp;"'!$A$8:$A$100"),SMALL(IF((INDIRECT("'"&amp;$B$7&amp;"'!$F$8:$F$100")=$B$7),ROW(INDIRECT("'"&amp;$B$7&amp;"'!$F$8:$F$100"))-7),ROWS(I$14:I14))))=0,"",IF(ROWS(I$14:I14)&gt;COUNTIF(INDIRECT("'"&amp;$B$7&amp;"'!$F$8:$F$100"),$B$7),"",INDEX(INDIRECT("'"&amp;$B$7&amp;"'!$A$8:$A$100"),SMALL(IF((INDIRECT("'"&amp;$B$7&amp;"'!$F$8:$F$100")=$B$7),ROW(INDIRECT("'"&amp;$B$7&amp;"'!$F$8:$F$100"))-7),ROWS(I$14:I14))))))</f>
        <v/>
      </c>
      <c r="J14" s="116" t="str">
        <f t="array" aca="1" ref="J14" ca="1">IF(OR(IF(ROWS(I$14:I14)&gt;COUNTIF(INDIRECT("'"&amp;$B$7&amp;"'!$F$8:$F$100"),$B$7),"",INDEX(INDIRECT("'"&amp;$B$7&amp;"'!$e$8:$e$100"),SMALL(IF((INDIRECT("'"&amp;$B$7&amp;"'!$F$8:$F$100")=$B$7),ROW(INDIRECT("'"&amp;$B$7&amp;"'!$F$8:$F$100"))-7),ROWS(I$14:I14))))=0,IF(ROWS(I$14:I14)&gt;COUNTIF(INDIRECT("'"&amp;$B$7&amp;"'!$F$8:$F$100"),$B$7),"",INDEX(INDIRECT("'"&amp;$B$7&amp;"'!$e$8:$e$100"),SMALL(IF((INDIRECT("'"&amp;$B$7&amp;"'!$F$8:$F$100")=$B$7),ROW(INDIRECT("'"&amp;$B$7&amp;"'!$F$8:$F$100"))-7),ROWS(I$14:I14))))=""),"",TEXT(IF(ROWS(I$14:I14)&gt;COUNTIF(INDIRECT("'"&amp;$B$7&amp;"'!$F$8:$F$100"),$B$7),"",INDEX(INDIRECT("'"&amp;$B$7&amp;"'!$B$8:$B$100"),SMALL(IF((INDIRECT("'"&amp;$B$7&amp;"'!$F$8:$F$100")=$B$7),ROW(INDIRECT("'"&amp;$B$7&amp;"'!$F$8:$F$100"))-7),ROWS(I$14:I14)))),"h:mm;@"))</f>
        <v/>
      </c>
      <c r="K14" s="117" t="str">
        <f t="array" aca="1" ref="K14" ca="1">IF(OR(IF(ROWS(I$14:I14)&gt;COUNTIF(INDIRECT("'"&amp;$B$7&amp;"'!$F$8:$F$100"),$B$7),"",INDEX(INDIRECT("'"&amp;$B$7&amp;"'!$e$8:$e$100"),SMALL(IF((INDIRECT("'"&amp;$B$7&amp;"'!$F$8:$F$100")=$B$7),ROW(INDIRECT("'"&amp;$B$7&amp;"'!$F$8:$F$100"))-7),ROWS(I$14:I14))))=0,IF(ROWS(I$14:I14)&gt;COUNTIF(INDIRECT("'"&amp;$B$7&amp;"'!$F$8:$F$100"),$B$7),"",INDEX(INDIRECT("'"&amp;$B$7&amp;"'!$e$8:$e$100"),SMALL(IF((INDIRECT("'"&amp;$B$7&amp;"'!$F$8:$F$100")=$B$7),ROW(INDIRECT("'"&amp;$B$7&amp;"'!$F$8:$F$100"))-7),ROWS(I$14:I14))))=""),"",TEXT(IF(ROWS(I$14:I14)&gt;COUNTIF(INDIRECT("'"&amp;$B$7&amp;"'!$F$8:$F$100"),$B$7),"",INDEX(INDIRECT("'"&amp;$B$7&amp;"'!$C$8:$C$100"),SMALL(IF((INDIRECT("'"&amp;$B$7&amp;"'!$F$8:$F$100")=$B$7),ROW(INDIRECT("'"&amp;$B$7&amp;"'!$F$8:$F$100"))-7),ROWS(I$14:I14)))),"h:mm;@"))</f>
        <v/>
      </c>
      <c r="L14" s="114" t="str">
        <f t="array" aca="1" ref="L14" ca="1">IF(OR(IF(ROWS(I$14:I14)&gt;COUNTIF(INDIRECT("'"&amp;$B$7&amp;"'!$F$8:$F$100"),$B$7),"",INDEX(INDIRECT("'"&amp;$B$7&amp;"'!$e$8:$e$100"),SMALL(IF((INDIRECT("'"&amp;$B$7&amp;"'!$F$8:$F$100")=$B$7),ROW(INDIRECT("'"&amp;$B$7&amp;"'!$F$8:$F$100"))-7),ROWS(I$14:I14))))=0,IF(ROWS(I$14:I14)&gt;COUNTIF(INDIRECT("'"&amp;$B$7&amp;"'!$F$8:$F$100"),$B$7),"",INDEX(INDIRECT("'"&amp;$B$7&amp;"'!$e$8:$e$100"),SMALL(IF((INDIRECT("'"&amp;$B$7&amp;"'!$F$8:$F$100")=$B$7),ROW(INDIRECT("'"&amp;$B$7&amp;"'!$F$8:$F$100"))-7),ROWS(I$14:I14))))=""),"",IF(ROWS(I$14:I14)&gt;COUNTIF(INDIRECT("'"&amp;$B$7&amp;"'!$F$8:$F$100"),$B$7),"",INDEX(INDIRECT("'"&amp;$B$7&amp;"'!$D$8:$D$100"),SMALL(IF((INDIRECT("'"&amp;$B$7&amp;"'!$F$8:$F$100")=$B$7),ROW(INDIRECT("'"&amp;$B$7&amp;"'!$F$8:$F$100"))-7),ROWS(I$14:I14)))))</f>
        <v/>
      </c>
      <c r="M14" s="116">
        <f ca="1">IF(I14="",TIMEVALUE("00:00:00"),IF(TIMEVALUE(K14)&lt;TIMEVALUE(J14),TEXT((DATE(YEAR(I14),MONTH(I14),DAY(I14)+1)+K14)-(I14+J14),"h:mm;@"),TEXT(IFERROR(K14-J14,""),"h:mm;@")))</f>
        <v>0</v>
      </c>
      <c r="N14" s="114"/>
    </row>
    <row r="15" spans="1:16" ht="16.5" customHeight="1" x14ac:dyDescent="0.2">
      <c r="A15" s="94">
        <f t="shared" ref="A15:A58" ca="1" si="0">IFERROR(INDEX($I$14:$I$113,MATCH(ROW()-ROW($A$13),$H$14:$H$113,0)),"")</f>
        <v>43080</v>
      </c>
      <c r="B15" s="86" t="str">
        <f t="shared" ref="B15:B58" ca="1" si="1">IFERROR(INDEX($J$14:$J$113,MATCH(ROW()-ROW($A$13),$H$14:$H$113,0)),"")</f>
        <v>13:00</v>
      </c>
      <c r="C15" s="87" t="str">
        <f t="shared" ref="C15:C58" ca="1" si="2">IFERROR(INDEX($K$14:$K$113,MATCH(ROW()-ROW($A$13),$H$14:$H$113,0)),"")</f>
        <v>21:00</v>
      </c>
      <c r="D15" s="95" t="str">
        <f t="shared" ref="D15:D58" ca="1" si="3">IFERROR(INDEX($L$14:$L$113,MATCH(ROW()-ROW($A$13),$H$14:$H$113,0)),"")</f>
        <v>inventaire</v>
      </c>
      <c r="E15" s="86" t="str">
        <f t="shared" ref="E15:E58" ca="1" si="4">IFERROR(TEXT(TIMEVALUE(INDEX($M$14:$M$113,MATCH(ROW()-ROW($A$13),$H$14:$H$113,0))),"[h]:mm"),"")</f>
        <v>8:00</v>
      </c>
      <c r="F15" s="95" t="str">
        <f t="shared" ref="F15:F58" si="5">IFERROR(INDEX($N$14:$N$113,MATCH(ROW()-ROW($A$13),$H$14:$H$113,"")),"")</f>
        <v/>
      </c>
      <c r="G15" s="82"/>
      <c r="H15" s="114" t="str">
        <f ca="1">IF(AND(I15="",J15="",K15="",L15="",M15=0,N15=""),"",MAX($H$13:H14)+1)</f>
        <v/>
      </c>
      <c r="I15" s="115" t="str">
        <f t="array" aca="1" ref="I15" ca="1">IF(OR(IF(ROWS(I$14:I15)&gt;COUNTIF(INDIRECT("'"&amp;$B$7&amp;"'!$F$8:$F$100"),$B$7),"",INDEX(INDIRECT("'"&amp;$B$7&amp;"'!$e$8:$e$100"),SMALL(IF((INDIRECT("'"&amp;$B$7&amp;"'!$F$8:$F$100")=$B$7),ROW(INDIRECT("'"&amp;$B$7&amp;"'!$F$8:$F$100"))-7),ROWS(I$14:I15))))=0,IF(ROWS(I$14:I15)&gt;COUNTIF(INDIRECT("'"&amp;$B$7&amp;"'!$F$8:$F$100"),$B$7),"",INDEX(INDIRECT("'"&amp;$B$7&amp;"'!$e$8:$e$100"),SMALL(IF((INDIRECT("'"&amp;$B$7&amp;"'!$F$8:$F$100")=$B$7),ROW(INDIRECT("'"&amp;$B$7&amp;"'!$F$8:$F$100"))-7),ROWS(I$14:I15))))=""),"",IF(IF(ROWS(I$14:I15)&gt;COUNTIF(INDIRECT("'"&amp;$B$7&amp;"'!$F$8:$F$100"),$B$7),"",INDEX(INDIRECT("'"&amp;$B$7&amp;"'!$A$8:$A$100"),SMALL(IF((INDIRECT("'"&amp;$B$7&amp;"'!$F$8:$F$100")=$B$7),ROW(INDIRECT("'"&amp;$B$7&amp;"'!$F$8:$F$100"))-7),ROWS(I$14:I15))))=0,"",IF(ROWS(I$14:I15)&gt;COUNTIF(INDIRECT("'"&amp;$B$7&amp;"'!$F$8:$F$100"),$B$7),"",INDEX(INDIRECT("'"&amp;$B$7&amp;"'!$A$8:$A$100"),SMALL(IF((INDIRECT("'"&amp;$B$7&amp;"'!$F$8:$F$100")=$B$7),ROW(INDIRECT("'"&amp;$B$7&amp;"'!$F$8:$F$100"))-7),ROWS(I$14:I15))))))</f>
        <v/>
      </c>
      <c r="J15" s="116" t="str">
        <f t="array" aca="1" ref="J15" ca="1">IF(OR(IF(ROWS(I$14:I15)&gt;COUNTIF(INDIRECT("'"&amp;$B$7&amp;"'!$F$8:$F$100"),$B$7),"",INDEX(INDIRECT("'"&amp;$B$7&amp;"'!$e$8:$e$100"),SMALL(IF((INDIRECT("'"&amp;$B$7&amp;"'!$F$8:$F$100")=$B$7),ROW(INDIRECT("'"&amp;$B$7&amp;"'!$F$8:$F$100"))-7),ROWS(I$14:I15))))=0,IF(ROWS(I$14:I15)&gt;COUNTIF(INDIRECT("'"&amp;$B$7&amp;"'!$F$8:$F$100"),$B$7),"",INDEX(INDIRECT("'"&amp;$B$7&amp;"'!$e$8:$e$100"),SMALL(IF((INDIRECT("'"&amp;$B$7&amp;"'!$F$8:$F$100")=$B$7),ROW(INDIRECT("'"&amp;$B$7&amp;"'!$F$8:$F$100"))-7),ROWS(I$14:I15))))=""),"",TEXT(IF(ROWS(I$14:I15)&gt;COUNTIF(INDIRECT("'"&amp;$B$7&amp;"'!$F$8:$F$100"),$B$7),"",INDEX(INDIRECT("'"&amp;$B$7&amp;"'!$B$8:$B$100"),SMALL(IF((INDIRECT("'"&amp;$B$7&amp;"'!$F$8:$F$100")=$B$7),ROW(INDIRECT("'"&amp;$B$7&amp;"'!$F$8:$F$100"))-7),ROWS(I$14:I15)))),"h:mm;@"))</f>
        <v/>
      </c>
      <c r="K15" s="117" t="str">
        <f t="array" aca="1" ref="K15" ca="1">IF(OR(IF(ROWS(I$14:I15)&gt;COUNTIF(INDIRECT("'"&amp;$B$7&amp;"'!$F$8:$F$100"),$B$7),"",INDEX(INDIRECT("'"&amp;$B$7&amp;"'!$e$8:$e$100"),SMALL(IF((INDIRECT("'"&amp;$B$7&amp;"'!$F$8:$F$100")=$B$7),ROW(INDIRECT("'"&amp;$B$7&amp;"'!$F$8:$F$100"))-7),ROWS(I$14:I15))))=0,IF(ROWS(I$14:I15)&gt;COUNTIF(INDIRECT("'"&amp;$B$7&amp;"'!$F$8:$F$100"),$B$7),"",INDEX(INDIRECT("'"&amp;$B$7&amp;"'!$e$8:$e$100"),SMALL(IF((INDIRECT("'"&amp;$B$7&amp;"'!$F$8:$F$100")=$B$7),ROW(INDIRECT("'"&amp;$B$7&amp;"'!$F$8:$F$100"))-7),ROWS(I$14:I15))))=""),"",TEXT(IF(ROWS(I$14:I15)&gt;COUNTIF(INDIRECT("'"&amp;$B$7&amp;"'!$F$8:$F$100"),$B$7),"",INDEX(INDIRECT("'"&amp;$B$7&amp;"'!$C$8:$C$100"),SMALL(IF((INDIRECT("'"&amp;$B$7&amp;"'!$F$8:$F$100")=$B$7),ROW(INDIRECT("'"&amp;$B$7&amp;"'!$F$8:$F$100"))-7),ROWS(I$14:I15)))),"h:mm;@"))</f>
        <v/>
      </c>
      <c r="L15" s="114" t="str">
        <f t="array" aca="1" ref="L15" ca="1">IF(OR(IF(ROWS(I$14:I15)&gt;COUNTIF(INDIRECT("'"&amp;$B$7&amp;"'!$F$8:$F$100"),$B$7),"",INDEX(INDIRECT("'"&amp;$B$7&amp;"'!$e$8:$e$100"),SMALL(IF((INDIRECT("'"&amp;$B$7&amp;"'!$F$8:$F$100")=$B$7),ROW(INDIRECT("'"&amp;$B$7&amp;"'!$F$8:$F$100"))-7),ROWS(I$14:I15))))=0,IF(ROWS(I$14:I15)&gt;COUNTIF(INDIRECT("'"&amp;$B$7&amp;"'!$F$8:$F$100"),$B$7),"",INDEX(INDIRECT("'"&amp;$B$7&amp;"'!$e$8:$e$100"),SMALL(IF((INDIRECT("'"&amp;$B$7&amp;"'!$F$8:$F$100")=$B$7),ROW(INDIRECT("'"&amp;$B$7&amp;"'!$F$8:$F$100"))-7),ROWS(I$14:I15))))=""),"",IF(ROWS(I$14:I15)&gt;COUNTIF(INDIRECT("'"&amp;$B$7&amp;"'!$F$8:$F$100"),$B$7),"",INDEX(INDIRECT("'"&amp;$B$7&amp;"'!$D$8:$D$100"),SMALL(IF((INDIRECT("'"&amp;$B$7&amp;"'!$F$8:$F$100")=$B$7),ROW(INDIRECT("'"&amp;$B$7&amp;"'!$F$8:$F$100"))-7),ROWS(I$14:I15)))))</f>
        <v/>
      </c>
      <c r="M15" s="116">
        <f t="shared" ref="M15:M78" ca="1" si="6">IF(I15="",TIMEVALUE("00:00:00"),IF(TIMEVALUE(K15)&lt;TIMEVALUE(J15),TEXT((DATE(YEAR(I15),MONTH(I15),DAY(I15)+1)+K15)-(I15+J15),"h:mm;@"),TEXT(IFERROR(K15-J15,""),"h:mm;@")))</f>
        <v>0</v>
      </c>
      <c r="N15" s="114"/>
    </row>
    <row r="16" spans="1:16" ht="16.5" customHeight="1" x14ac:dyDescent="0.2">
      <c r="A16" s="94">
        <f t="shared" ca="1" si="0"/>
        <v>43087</v>
      </c>
      <c r="B16" s="86" t="str">
        <f t="shared" ca="1" si="1"/>
        <v>5:00</v>
      </c>
      <c r="C16" s="87" t="str">
        <f t="shared" ca="1" si="2"/>
        <v>13:00</v>
      </c>
      <c r="D16" s="95" t="str">
        <f t="shared" ca="1" si="3"/>
        <v>inventaire</v>
      </c>
      <c r="E16" s="86" t="str">
        <f t="shared" ca="1" si="4"/>
        <v>8:00</v>
      </c>
      <c r="F16" s="95" t="str">
        <f t="shared" si="5"/>
        <v/>
      </c>
      <c r="G16" s="82"/>
      <c r="H16" s="114" t="str">
        <f ca="1">IF(AND(I16="",J16="",K16="",L16="",M16=0,N16=""),"",MAX($H$13:H15)+1)</f>
        <v/>
      </c>
      <c r="I16" s="115" t="str">
        <f t="array" aca="1" ref="I16" ca="1">IF(OR(IF(ROWS(I$14:I16)&gt;COUNTIF(INDIRECT("'"&amp;$B$7&amp;"'!$F$8:$F$100"),$B$7),"",INDEX(INDIRECT("'"&amp;$B$7&amp;"'!$e$8:$e$100"),SMALL(IF((INDIRECT("'"&amp;$B$7&amp;"'!$F$8:$F$100")=$B$7),ROW(INDIRECT("'"&amp;$B$7&amp;"'!$F$8:$F$100"))-7),ROWS(I$14:I16))))=0,IF(ROWS(I$14:I16)&gt;COUNTIF(INDIRECT("'"&amp;$B$7&amp;"'!$F$8:$F$100"),$B$7),"",INDEX(INDIRECT("'"&amp;$B$7&amp;"'!$e$8:$e$100"),SMALL(IF((INDIRECT("'"&amp;$B$7&amp;"'!$F$8:$F$100")=$B$7),ROW(INDIRECT("'"&amp;$B$7&amp;"'!$F$8:$F$100"))-7),ROWS(I$14:I16))))=""),"",IF(IF(ROWS(I$14:I16)&gt;COUNTIF(INDIRECT("'"&amp;$B$7&amp;"'!$F$8:$F$100"),$B$7),"",INDEX(INDIRECT("'"&amp;$B$7&amp;"'!$A$8:$A$100"),SMALL(IF((INDIRECT("'"&amp;$B$7&amp;"'!$F$8:$F$100")=$B$7),ROW(INDIRECT("'"&amp;$B$7&amp;"'!$F$8:$F$100"))-7),ROWS(I$14:I16))))=0,"",IF(ROWS(I$14:I16)&gt;COUNTIF(INDIRECT("'"&amp;$B$7&amp;"'!$F$8:$F$100"),$B$7),"",INDEX(INDIRECT("'"&amp;$B$7&amp;"'!$A$8:$A$100"),SMALL(IF((INDIRECT("'"&amp;$B$7&amp;"'!$F$8:$F$100")=$B$7),ROW(INDIRECT("'"&amp;$B$7&amp;"'!$F$8:$F$100"))-7),ROWS(I$14:I16))))))</f>
        <v/>
      </c>
      <c r="J16" s="116" t="str">
        <f t="array" aca="1" ref="J16" ca="1">IF(OR(IF(ROWS(I$14:I16)&gt;COUNTIF(INDIRECT("'"&amp;$B$7&amp;"'!$F$8:$F$100"),$B$7),"",INDEX(INDIRECT("'"&amp;$B$7&amp;"'!$e$8:$e$100"),SMALL(IF((INDIRECT("'"&amp;$B$7&amp;"'!$F$8:$F$100")=$B$7),ROW(INDIRECT("'"&amp;$B$7&amp;"'!$F$8:$F$100"))-7),ROWS(I$14:I16))))=0,IF(ROWS(I$14:I16)&gt;COUNTIF(INDIRECT("'"&amp;$B$7&amp;"'!$F$8:$F$100"),$B$7),"",INDEX(INDIRECT("'"&amp;$B$7&amp;"'!$e$8:$e$100"),SMALL(IF((INDIRECT("'"&amp;$B$7&amp;"'!$F$8:$F$100")=$B$7),ROW(INDIRECT("'"&amp;$B$7&amp;"'!$F$8:$F$100"))-7),ROWS(I$14:I16))))=""),"",TEXT(IF(ROWS(I$14:I16)&gt;COUNTIF(INDIRECT("'"&amp;$B$7&amp;"'!$F$8:$F$100"),$B$7),"",INDEX(INDIRECT("'"&amp;$B$7&amp;"'!$B$8:$B$100"),SMALL(IF((INDIRECT("'"&amp;$B$7&amp;"'!$F$8:$F$100")=$B$7),ROW(INDIRECT("'"&amp;$B$7&amp;"'!$F$8:$F$100"))-7),ROWS(I$14:I16)))),"h:mm;@"))</f>
        <v/>
      </c>
      <c r="K16" s="117" t="str">
        <f t="array" aca="1" ref="K16" ca="1">IF(OR(IF(ROWS(I$14:I16)&gt;COUNTIF(INDIRECT("'"&amp;$B$7&amp;"'!$F$8:$F$100"),$B$7),"",INDEX(INDIRECT("'"&amp;$B$7&amp;"'!$e$8:$e$100"),SMALL(IF((INDIRECT("'"&amp;$B$7&amp;"'!$F$8:$F$100")=$B$7),ROW(INDIRECT("'"&amp;$B$7&amp;"'!$F$8:$F$100"))-7),ROWS(I$14:I16))))=0,IF(ROWS(I$14:I16)&gt;COUNTIF(INDIRECT("'"&amp;$B$7&amp;"'!$F$8:$F$100"),$B$7),"",INDEX(INDIRECT("'"&amp;$B$7&amp;"'!$e$8:$e$100"),SMALL(IF((INDIRECT("'"&amp;$B$7&amp;"'!$F$8:$F$100")=$B$7),ROW(INDIRECT("'"&amp;$B$7&amp;"'!$F$8:$F$100"))-7),ROWS(I$14:I16))))=""),"",TEXT(IF(ROWS(I$14:I16)&gt;COUNTIF(INDIRECT("'"&amp;$B$7&amp;"'!$F$8:$F$100"),$B$7),"",INDEX(INDIRECT("'"&amp;$B$7&amp;"'!$C$8:$C$100"),SMALL(IF((INDIRECT("'"&amp;$B$7&amp;"'!$F$8:$F$100")=$B$7),ROW(INDIRECT("'"&amp;$B$7&amp;"'!$F$8:$F$100"))-7),ROWS(I$14:I16)))),"h:mm;@"))</f>
        <v/>
      </c>
      <c r="L16" s="114" t="str">
        <f t="array" aca="1" ref="L16" ca="1">IF(OR(IF(ROWS(I$14:I16)&gt;COUNTIF(INDIRECT("'"&amp;$B$7&amp;"'!$F$8:$F$100"),$B$7),"",INDEX(INDIRECT("'"&amp;$B$7&amp;"'!$e$8:$e$100"),SMALL(IF((INDIRECT("'"&amp;$B$7&amp;"'!$F$8:$F$100")=$B$7),ROW(INDIRECT("'"&amp;$B$7&amp;"'!$F$8:$F$100"))-7),ROWS(I$14:I16))))=0,IF(ROWS(I$14:I16)&gt;COUNTIF(INDIRECT("'"&amp;$B$7&amp;"'!$F$8:$F$100"),$B$7),"",INDEX(INDIRECT("'"&amp;$B$7&amp;"'!$e$8:$e$100"),SMALL(IF((INDIRECT("'"&amp;$B$7&amp;"'!$F$8:$F$100")=$B$7),ROW(INDIRECT("'"&amp;$B$7&amp;"'!$F$8:$F$100"))-7),ROWS(I$14:I16))))=""),"",IF(ROWS(I$14:I16)&gt;COUNTIF(INDIRECT("'"&amp;$B$7&amp;"'!$F$8:$F$100"),$B$7),"",INDEX(INDIRECT("'"&amp;$B$7&amp;"'!$D$8:$D$100"),SMALL(IF((INDIRECT("'"&amp;$B$7&amp;"'!$F$8:$F$100")=$B$7),ROW(INDIRECT("'"&amp;$B$7&amp;"'!$F$8:$F$100"))-7),ROWS(I$14:I16)))))</f>
        <v/>
      </c>
      <c r="M16" s="116">
        <f t="shared" ca="1" si="6"/>
        <v>0</v>
      </c>
      <c r="N16" s="114"/>
    </row>
    <row r="17" spans="1:14" x14ac:dyDescent="0.2">
      <c r="A17" s="94">
        <f t="shared" ca="1" si="0"/>
        <v>43094</v>
      </c>
      <c r="B17" s="86" t="str">
        <f t="shared" ca="1" si="1"/>
        <v>13:00</v>
      </c>
      <c r="C17" s="87" t="str">
        <f t="shared" ca="1" si="2"/>
        <v>21:00</v>
      </c>
      <c r="D17" s="95" t="str">
        <f t="shared" ca="1" si="3"/>
        <v>inventaire</v>
      </c>
      <c r="E17" s="86" t="str">
        <f t="shared" ca="1" si="4"/>
        <v>8:00</v>
      </c>
      <c r="F17" s="95" t="str">
        <f t="shared" si="5"/>
        <v/>
      </c>
      <c r="G17" s="82"/>
      <c r="H17" s="114">
        <f ca="1">IF(AND(I17="",J17="",K17="",L17="",M17=0,N17=""),"",MAX($H$13:H16)+1)</f>
        <v>1</v>
      </c>
      <c r="I17" s="115">
        <f t="array" aca="1" ref="I17" ca="1">IF(OR(IF(ROWS(I$14:I17)&gt;COUNTIF(INDIRECT("'"&amp;$B$7&amp;"'!$F$8:$F$100"),$B$7),"",INDEX(INDIRECT("'"&amp;$B$7&amp;"'!$e$8:$e$100"),SMALL(IF((INDIRECT("'"&amp;$B$7&amp;"'!$F$8:$F$100")=$B$7),ROW(INDIRECT("'"&amp;$B$7&amp;"'!$F$8:$F$100"))-7),ROWS(I$14:I17))))=0,IF(ROWS(I$14:I17)&gt;COUNTIF(INDIRECT("'"&amp;$B$7&amp;"'!$F$8:$F$100"),$B$7),"",INDEX(INDIRECT("'"&amp;$B$7&amp;"'!$e$8:$e$100"),SMALL(IF((INDIRECT("'"&amp;$B$7&amp;"'!$F$8:$F$100")=$B$7),ROW(INDIRECT("'"&amp;$B$7&amp;"'!$F$8:$F$100"))-7),ROWS(I$14:I17))))=""),"",IF(IF(ROWS(I$14:I17)&gt;COUNTIF(INDIRECT("'"&amp;$B$7&amp;"'!$F$8:$F$100"),$B$7),"",INDEX(INDIRECT("'"&amp;$B$7&amp;"'!$A$8:$A$100"),SMALL(IF((INDIRECT("'"&amp;$B$7&amp;"'!$F$8:$F$100")=$B$7),ROW(INDIRECT("'"&amp;$B$7&amp;"'!$F$8:$F$100"))-7),ROWS(I$14:I17))))=0,"",IF(ROWS(I$14:I17)&gt;COUNTIF(INDIRECT("'"&amp;$B$7&amp;"'!$F$8:$F$100"),$B$7),"",INDEX(INDIRECT("'"&amp;$B$7&amp;"'!$A$8:$A$100"),SMALL(IF((INDIRECT("'"&amp;$B$7&amp;"'!$F$8:$F$100")=$B$7),ROW(INDIRECT("'"&amp;$B$7&amp;"'!$F$8:$F$100"))-7),ROWS(I$14:I17))))))</f>
        <v>43040</v>
      </c>
      <c r="J17" s="116" t="str">
        <f t="array" aca="1" ref="J17" ca="1">IF(OR(IF(ROWS(I$14:I17)&gt;COUNTIF(INDIRECT("'"&amp;$B$7&amp;"'!$F$8:$F$100"),$B$7),"",INDEX(INDIRECT("'"&amp;$B$7&amp;"'!$e$8:$e$100"),SMALL(IF((INDIRECT("'"&amp;$B$7&amp;"'!$F$8:$F$100")=$B$7),ROW(INDIRECT("'"&amp;$B$7&amp;"'!$F$8:$F$100"))-7),ROWS(I$14:I17))))=0,IF(ROWS(I$14:I17)&gt;COUNTIF(INDIRECT("'"&amp;$B$7&amp;"'!$F$8:$F$100"),$B$7),"",INDEX(INDIRECT("'"&amp;$B$7&amp;"'!$e$8:$e$100"),SMALL(IF((INDIRECT("'"&amp;$B$7&amp;"'!$F$8:$F$100")=$B$7),ROW(INDIRECT("'"&amp;$B$7&amp;"'!$F$8:$F$100"))-7),ROWS(I$14:I17))))=""),"",TEXT(IF(ROWS(I$14:I17)&gt;COUNTIF(INDIRECT("'"&amp;$B$7&amp;"'!$F$8:$F$100"),$B$7),"",INDEX(INDIRECT("'"&amp;$B$7&amp;"'!$B$8:$B$100"),SMALL(IF((INDIRECT("'"&amp;$B$7&amp;"'!$F$8:$F$100")=$B$7),ROW(INDIRECT("'"&amp;$B$7&amp;"'!$F$8:$F$100"))-7),ROWS(I$14:I17)))),"h:mm;@"))</f>
        <v>5:00</v>
      </c>
      <c r="K17" s="117" t="str">
        <f t="array" aca="1" ref="K17" ca="1">IF(OR(IF(ROWS(I$14:I17)&gt;COUNTIF(INDIRECT("'"&amp;$B$7&amp;"'!$F$8:$F$100"),$B$7),"",INDEX(INDIRECT("'"&amp;$B$7&amp;"'!$e$8:$e$100"),SMALL(IF((INDIRECT("'"&amp;$B$7&amp;"'!$F$8:$F$100")=$B$7),ROW(INDIRECT("'"&amp;$B$7&amp;"'!$F$8:$F$100"))-7),ROWS(I$14:I17))))=0,IF(ROWS(I$14:I17)&gt;COUNTIF(INDIRECT("'"&amp;$B$7&amp;"'!$F$8:$F$100"),$B$7),"",INDEX(INDIRECT("'"&amp;$B$7&amp;"'!$e$8:$e$100"),SMALL(IF((INDIRECT("'"&amp;$B$7&amp;"'!$F$8:$F$100")=$B$7),ROW(INDIRECT("'"&amp;$B$7&amp;"'!$F$8:$F$100"))-7),ROWS(I$14:I17))))=""),"",TEXT(IF(ROWS(I$14:I17)&gt;COUNTIF(INDIRECT("'"&amp;$B$7&amp;"'!$F$8:$F$100"),$B$7),"",INDEX(INDIRECT("'"&amp;$B$7&amp;"'!$C$8:$C$100"),SMALL(IF((INDIRECT("'"&amp;$B$7&amp;"'!$F$8:$F$100")=$B$7),ROW(INDIRECT("'"&amp;$B$7&amp;"'!$F$8:$F$100"))-7),ROWS(I$14:I17)))),"h:mm;@"))</f>
        <v>13:00</v>
      </c>
      <c r="L17" s="114" t="str">
        <f t="array" aca="1" ref="L17" ca="1">IF(OR(IF(ROWS(I$14:I17)&gt;COUNTIF(INDIRECT("'"&amp;$B$7&amp;"'!$F$8:$F$100"),$B$7),"",INDEX(INDIRECT("'"&amp;$B$7&amp;"'!$e$8:$e$100"),SMALL(IF((INDIRECT("'"&amp;$B$7&amp;"'!$F$8:$F$100")=$B$7),ROW(INDIRECT("'"&amp;$B$7&amp;"'!$F$8:$F$100"))-7),ROWS(I$14:I17))))=0,IF(ROWS(I$14:I17)&gt;COUNTIF(INDIRECT("'"&amp;$B$7&amp;"'!$F$8:$F$100"),$B$7),"",INDEX(INDIRECT("'"&amp;$B$7&amp;"'!$e$8:$e$100"),SMALL(IF((INDIRECT("'"&amp;$B$7&amp;"'!$F$8:$F$100")=$B$7),ROW(INDIRECT("'"&amp;$B$7&amp;"'!$F$8:$F$100"))-7),ROWS(I$14:I17))))=""),"",IF(ROWS(I$14:I17)&gt;COUNTIF(INDIRECT("'"&amp;$B$7&amp;"'!$F$8:$F$100"),$B$7),"",INDEX(INDIRECT("'"&amp;$B$7&amp;"'!$D$8:$D$100"),SMALL(IF((INDIRECT("'"&amp;$B$7&amp;"'!$F$8:$F$100")=$B$7),ROW(INDIRECT("'"&amp;$B$7&amp;"'!$F$8:$F$100"))-7),ROWS(I$14:I17)))))</f>
        <v>1 novembere</v>
      </c>
      <c r="M17" s="116" t="str">
        <f t="shared" ca="1" si="6"/>
        <v>8:00</v>
      </c>
      <c r="N17" s="114"/>
    </row>
    <row r="18" spans="1:14" x14ac:dyDescent="0.2">
      <c r="A18" s="94">
        <f t="shared" ca="1" si="0"/>
        <v>43267</v>
      </c>
      <c r="B18" s="86" t="str">
        <f t="shared" ca="1" si="1"/>
        <v>5:00</v>
      </c>
      <c r="C18" s="87" t="str">
        <f t="shared" ca="1" si="2"/>
        <v>13:00</v>
      </c>
      <c r="D18" s="95" t="str">
        <f t="shared" ca="1" si="3"/>
        <v>2em jour de l aïd   el fitr</v>
      </c>
      <c r="E18" s="86" t="str">
        <f t="shared" ca="1" si="4"/>
        <v>8:00</v>
      </c>
      <c r="F18" s="95" t="str">
        <f t="shared" si="5"/>
        <v/>
      </c>
      <c r="G18" s="5"/>
      <c r="H18" s="114" t="str">
        <f ca="1">IF(AND(I18="",J18="",K18="",L18="",M18=0,N18=""),"",MAX($H$13:H17)+1)</f>
        <v/>
      </c>
      <c r="I18" s="115" t="str">
        <f t="array" aca="1" ref="I18" ca="1">IF(OR(IF(ROWS(I$14:I18)&gt;COUNTIF(INDIRECT("'"&amp;$B$7&amp;"'!$F$8:$F$100"),$B$7),"",INDEX(INDIRECT("'"&amp;$B$7&amp;"'!$e$8:$e$100"),SMALL(IF((INDIRECT("'"&amp;$B$7&amp;"'!$F$8:$F$100")=$B$7),ROW(INDIRECT("'"&amp;$B$7&amp;"'!$F$8:$F$100"))-7),ROWS(I$14:I18))))=0,IF(ROWS(I$14:I18)&gt;COUNTIF(INDIRECT("'"&amp;$B$7&amp;"'!$F$8:$F$100"),$B$7),"",INDEX(INDIRECT("'"&amp;$B$7&amp;"'!$e$8:$e$100"),SMALL(IF((INDIRECT("'"&amp;$B$7&amp;"'!$F$8:$F$100")=$B$7),ROW(INDIRECT("'"&amp;$B$7&amp;"'!$F$8:$F$100"))-7),ROWS(I$14:I18))))=""),"",IF(IF(ROWS(I$14:I18)&gt;COUNTIF(INDIRECT("'"&amp;$B$7&amp;"'!$F$8:$F$100"),$B$7),"",INDEX(INDIRECT("'"&amp;$B$7&amp;"'!$A$8:$A$100"),SMALL(IF((INDIRECT("'"&amp;$B$7&amp;"'!$F$8:$F$100")=$B$7),ROW(INDIRECT("'"&amp;$B$7&amp;"'!$F$8:$F$100"))-7),ROWS(I$14:I18))))=0,"",IF(ROWS(I$14:I18)&gt;COUNTIF(INDIRECT("'"&amp;$B$7&amp;"'!$F$8:$F$100"),$B$7),"",INDEX(INDIRECT("'"&amp;$B$7&amp;"'!$A$8:$A$100"),SMALL(IF((INDIRECT("'"&amp;$B$7&amp;"'!$F$8:$F$100")=$B$7),ROW(INDIRECT("'"&amp;$B$7&amp;"'!$F$8:$F$100"))-7),ROWS(I$14:I18))))))</f>
        <v/>
      </c>
      <c r="J18" s="116" t="str">
        <f t="array" aca="1" ref="J18" ca="1">IF(OR(IF(ROWS(I$14:I18)&gt;COUNTIF(INDIRECT("'"&amp;$B$7&amp;"'!$F$8:$F$100"),$B$7),"",INDEX(INDIRECT("'"&amp;$B$7&amp;"'!$e$8:$e$100"),SMALL(IF((INDIRECT("'"&amp;$B$7&amp;"'!$F$8:$F$100")=$B$7),ROW(INDIRECT("'"&amp;$B$7&amp;"'!$F$8:$F$100"))-7),ROWS(I$14:I18))))=0,IF(ROWS(I$14:I18)&gt;COUNTIF(INDIRECT("'"&amp;$B$7&amp;"'!$F$8:$F$100"),$B$7),"",INDEX(INDIRECT("'"&amp;$B$7&amp;"'!$e$8:$e$100"),SMALL(IF((INDIRECT("'"&amp;$B$7&amp;"'!$F$8:$F$100")=$B$7),ROW(INDIRECT("'"&amp;$B$7&amp;"'!$F$8:$F$100"))-7),ROWS(I$14:I18))))=""),"",TEXT(IF(ROWS(I$14:I18)&gt;COUNTIF(INDIRECT("'"&amp;$B$7&amp;"'!$F$8:$F$100"),$B$7),"",INDEX(INDIRECT("'"&amp;$B$7&amp;"'!$B$8:$B$100"),SMALL(IF((INDIRECT("'"&amp;$B$7&amp;"'!$F$8:$F$100")=$B$7),ROW(INDIRECT("'"&amp;$B$7&amp;"'!$F$8:$F$100"))-7),ROWS(I$14:I18)))),"h:mm;@"))</f>
        <v/>
      </c>
      <c r="K18" s="117" t="str">
        <f t="array" aca="1" ref="K18" ca="1">IF(OR(IF(ROWS(I$14:I18)&gt;COUNTIF(INDIRECT("'"&amp;$B$7&amp;"'!$F$8:$F$100"),$B$7),"",INDEX(INDIRECT("'"&amp;$B$7&amp;"'!$e$8:$e$100"),SMALL(IF((INDIRECT("'"&amp;$B$7&amp;"'!$F$8:$F$100")=$B$7),ROW(INDIRECT("'"&amp;$B$7&amp;"'!$F$8:$F$100"))-7),ROWS(I$14:I18))))=0,IF(ROWS(I$14:I18)&gt;COUNTIF(INDIRECT("'"&amp;$B$7&amp;"'!$F$8:$F$100"),$B$7),"",INDEX(INDIRECT("'"&amp;$B$7&amp;"'!$e$8:$e$100"),SMALL(IF((INDIRECT("'"&amp;$B$7&amp;"'!$F$8:$F$100")=$B$7),ROW(INDIRECT("'"&amp;$B$7&amp;"'!$F$8:$F$100"))-7),ROWS(I$14:I18))))=""),"",TEXT(IF(ROWS(I$14:I18)&gt;COUNTIF(INDIRECT("'"&amp;$B$7&amp;"'!$F$8:$F$100"),$B$7),"",INDEX(INDIRECT("'"&amp;$B$7&amp;"'!$C$8:$C$100"),SMALL(IF((INDIRECT("'"&amp;$B$7&amp;"'!$F$8:$F$100")=$B$7),ROW(INDIRECT("'"&amp;$B$7&amp;"'!$F$8:$F$100"))-7),ROWS(I$14:I18)))),"h:mm;@"))</f>
        <v/>
      </c>
      <c r="L18" s="114" t="str">
        <f t="array" aca="1" ref="L18" ca="1">IF(OR(IF(ROWS(I$14:I18)&gt;COUNTIF(INDIRECT("'"&amp;$B$7&amp;"'!$F$8:$F$100"),$B$7),"",INDEX(INDIRECT("'"&amp;$B$7&amp;"'!$e$8:$e$100"),SMALL(IF((INDIRECT("'"&amp;$B$7&amp;"'!$F$8:$F$100")=$B$7),ROW(INDIRECT("'"&amp;$B$7&amp;"'!$F$8:$F$100"))-7),ROWS(I$14:I18))))=0,IF(ROWS(I$14:I18)&gt;COUNTIF(INDIRECT("'"&amp;$B$7&amp;"'!$F$8:$F$100"),$B$7),"",INDEX(INDIRECT("'"&amp;$B$7&amp;"'!$e$8:$e$100"),SMALL(IF((INDIRECT("'"&amp;$B$7&amp;"'!$F$8:$F$100")=$B$7),ROW(INDIRECT("'"&amp;$B$7&amp;"'!$F$8:$F$100"))-7),ROWS(I$14:I18))))=""),"",IF(ROWS(I$14:I18)&gt;COUNTIF(INDIRECT("'"&amp;$B$7&amp;"'!$F$8:$F$100"),$B$7),"",INDEX(INDIRECT("'"&amp;$B$7&amp;"'!$D$8:$D$100"),SMALL(IF((INDIRECT("'"&amp;$B$7&amp;"'!$F$8:$F$100")=$B$7),ROW(INDIRECT("'"&amp;$B$7&amp;"'!$F$8:$F$100"))-7),ROWS(I$14:I18)))))</f>
        <v/>
      </c>
      <c r="M18" s="116">
        <f t="shared" ca="1" si="6"/>
        <v>0</v>
      </c>
      <c r="N18" s="114"/>
    </row>
    <row r="19" spans="1:14" x14ac:dyDescent="0.2">
      <c r="A19" s="94">
        <f t="shared" ca="1" si="0"/>
        <v>43286</v>
      </c>
      <c r="B19" s="86" t="str">
        <f t="shared" ca="1" si="1"/>
        <v>5:00</v>
      </c>
      <c r="C19" s="87" t="str">
        <f t="shared" ca="1" si="2"/>
        <v>13:00</v>
      </c>
      <c r="D19" s="95">
        <f t="shared" ca="1" si="3"/>
        <v>43286</v>
      </c>
      <c r="E19" s="86" t="str">
        <f t="shared" ca="1" si="4"/>
        <v>8:00</v>
      </c>
      <c r="F19" s="95" t="str">
        <f t="shared" si="5"/>
        <v/>
      </c>
      <c r="G19" s="82"/>
      <c r="H19" s="114" t="str">
        <f ca="1">IF(AND(I19="",J19="",K19="",L19="",M19=0,N19=""),"",MAX($H$13:H18)+1)</f>
        <v/>
      </c>
      <c r="I19" s="115" t="str">
        <f t="array" aca="1" ref="I19" ca="1">IF(OR(IF(ROWS(I$14:I19)&gt;COUNTIF(INDIRECT("'"&amp;$B$7&amp;"'!$F$8:$F$100"),$B$7),"",INDEX(INDIRECT("'"&amp;$B$7&amp;"'!$e$8:$e$100"),SMALL(IF((INDIRECT("'"&amp;$B$7&amp;"'!$F$8:$F$100")=$B$7),ROW(INDIRECT("'"&amp;$B$7&amp;"'!$F$8:$F$100"))-7),ROWS(I$14:I19))))=0,IF(ROWS(I$14:I19)&gt;COUNTIF(INDIRECT("'"&amp;$B$7&amp;"'!$F$8:$F$100"),$B$7),"",INDEX(INDIRECT("'"&amp;$B$7&amp;"'!$e$8:$e$100"),SMALL(IF((INDIRECT("'"&amp;$B$7&amp;"'!$F$8:$F$100")=$B$7),ROW(INDIRECT("'"&amp;$B$7&amp;"'!$F$8:$F$100"))-7),ROWS(I$14:I19))))=""),"",IF(IF(ROWS(I$14:I19)&gt;COUNTIF(INDIRECT("'"&amp;$B$7&amp;"'!$F$8:$F$100"),$B$7),"",INDEX(INDIRECT("'"&amp;$B$7&amp;"'!$A$8:$A$100"),SMALL(IF((INDIRECT("'"&amp;$B$7&amp;"'!$F$8:$F$100")=$B$7),ROW(INDIRECT("'"&amp;$B$7&amp;"'!$F$8:$F$100"))-7),ROWS(I$14:I19))))=0,"",IF(ROWS(I$14:I19)&gt;COUNTIF(INDIRECT("'"&amp;$B$7&amp;"'!$F$8:$F$100"),$B$7),"",INDEX(INDIRECT("'"&amp;$B$7&amp;"'!$A$8:$A$100"),SMALL(IF((INDIRECT("'"&amp;$B$7&amp;"'!$F$8:$F$100")=$B$7),ROW(INDIRECT("'"&amp;$B$7&amp;"'!$F$8:$F$100"))-7),ROWS(I$14:I19))))))</f>
        <v/>
      </c>
      <c r="J19" s="116" t="str">
        <f t="array" aca="1" ref="J19" ca="1">IF(OR(IF(ROWS(I$14:I19)&gt;COUNTIF(INDIRECT("'"&amp;$B$7&amp;"'!$F$8:$F$100"),$B$7),"",INDEX(INDIRECT("'"&amp;$B$7&amp;"'!$e$8:$e$100"),SMALL(IF((INDIRECT("'"&amp;$B$7&amp;"'!$F$8:$F$100")=$B$7),ROW(INDIRECT("'"&amp;$B$7&amp;"'!$F$8:$F$100"))-7),ROWS(I$14:I19))))=0,IF(ROWS(I$14:I19)&gt;COUNTIF(INDIRECT("'"&amp;$B$7&amp;"'!$F$8:$F$100"),$B$7),"",INDEX(INDIRECT("'"&amp;$B$7&amp;"'!$e$8:$e$100"),SMALL(IF((INDIRECT("'"&amp;$B$7&amp;"'!$F$8:$F$100")=$B$7),ROW(INDIRECT("'"&amp;$B$7&amp;"'!$F$8:$F$100"))-7),ROWS(I$14:I19))))=""),"",TEXT(IF(ROWS(I$14:I19)&gt;COUNTIF(INDIRECT("'"&amp;$B$7&amp;"'!$F$8:$F$100"),$B$7),"",INDEX(INDIRECT("'"&amp;$B$7&amp;"'!$B$8:$B$100"),SMALL(IF((INDIRECT("'"&amp;$B$7&amp;"'!$F$8:$F$100")=$B$7),ROW(INDIRECT("'"&amp;$B$7&amp;"'!$F$8:$F$100"))-7),ROWS(I$14:I19)))),"h:mm;@"))</f>
        <v/>
      </c>
      <c r="K19" s="117" t="str">
        <f t="array" aca="1" ref="K19" ca="1">IF(OR(IF(ROWS(I$14:I19)&gt;COUNTIF(INDIRECT("'"&amp;$B$7&amp;"'!$F$8:$F$100"),$B$7),"",INDEX(INDIRECT("'"&amp;$B$7&amp;"'!$e$8:$e$100"),SMALL(IF((INDIRECT("'"&amp;$B$7&amp;"'!$F$8:$F$100")=$B$7),ROW(INDIRECT("'"&amp;$B$7&amp;"'!$F$8:$F$100"))-7),ROWS(I$14:I19))))=0,IF(ROWS(I$14:I19)&gt;COUNTIF(INDIRECT("'"&amp;$B$7&amp;"'!$F$8:$F$100"),$B$7),"",INDEX(INDIRECT("'"&amp;$B$7&amp;"'!$e$8:$e$100"),SMALL(IF((INDIRECT("'"&amp;$B$7&amp;"'!$F$8:$F$100")=$B$7),ROW(INDIRECT("'"&amp;$B$7&amp;"'!$F$8:$F$100"))-7),ROWS(I$14:I19))))=""),"",TEXT(IF(ROWS(I$14:I19)&gt;COUNTIF(INDIRECT("'"&amp;$B$7&amp;"'!$F$8:$F$100"),$B$7),"",INDEX(INDIRECT("'"&amp;$B$7&amp;"'!$C$8:$C$100"),SMALL(IF((INDIRECT("'"&amp;$B$7&amp;"'!$F$8:$F$100")=$B$7),ROW(INDIRECT("'"&amp;$B$7&amp;"'!$F$8:$F$100"))-7),ROWS(I$14:I19)))),"h:mm;@"))</f>
        <v/>
      </c>
      <c r="L19" s="114" t="str">
        <f t="array" aca="1" ref="L19" ca="1">IF(OR(IF(ROWS(I$14:I19)&gt;COUNTIF(INDIRECT("'"&amp;$B$7&amp;"'!$F$8:$F$100"),$B$7),"",INDEX(INDIRECT("'"&amp;$B$7&amp;"'!$e$8:$e$100"),SMALL(IF((INDIRECT("'"&amp;$B$7&amp;"'!$F$8:$F$100")=$B$7),ROW(INDIRECT("'"&amp;$B$7&amp;"'!$F$8:$F$100"))-7),ROWS(I$14:I19))))=0,IF(ROWS(I$14:I19)&gt;COUNTIF(INDIRECT("'"&amp;$B$7&amp;"'!$F$8:$F$100"),$B$7),"",INDEX(INDIRECT("'"&amp;$B$7&amp;"'!$e$8:$e$100"),SMALL(IF((INDIRECT("'"&amp;$B$7&amp;"'!$F$8:$F$100")=$B$7),ROW(INDIRECT("'"&amp;$B$7&amp;"'!$F$8:$F$100"))-7),ROWS(I$14:I19))))=""),"",IF(ROWS(I$14:I19)&gt;COUNTIF(INDIRECT("'"&amp;$B$7&amp;"'!$F$8:$F$100"),$B$7),"",INDEX(INDIRECT("'"&amp;$B$7&amp;"'!$D$8:$D$100"),SMALL(IF((INDIRECT("'"&amp;$B$7&amp;"'!$F$8:$F$100")=$B$7),ROW(INDIRECT("'"&amp;$B$7&amp;"'!$F$8:$F$100"))-7),ROWS(I$14:I19)))))</f>
        <v/>
      </c>
      <c r="M19" s="116">
        <f t="shared" ca="1" si="6"/>
        <v>0</v>
      </c>
      <c r="N19" s="114"/>
    </row>
    <row r="20" spans="1:14" x14ac:dyDescent="0.2">
      <c r="A20" s="94">
        <f t="shared" ca="1" si="0"/>
        <v>43293</v>
      </c>
      <c r="B20" s="86" t="str">
        <f t="shared" ca="1" si="1"/>
        <v>21:00</v>
      </c>
      <c r="C20" s="87" t="str">
        <f t="shared" ca="1" si="2"/>
        <v>23:00</v>
      </c>
      <c r="D20" s="95" t="str">
        <f t="shared" ca="1" si="3"/>
        <v xml:space="preserve">Déchargement OMEPRAZOLE </v>
      </c>
      <c r="E20" s="86" t="str">
        <f t="shared" ca="1" si="4"/>
        <v>2:00</v>
      </c>
      <c r="F20" s="95" t="str">
        <f t="shared" si="5"/>
        <v/>
      </c>
      <c r="G20" s="82"/>
      <c r="H20" s="114" t="str">
        <f ca="1">IF(AND(I20="",J20="",K20="",L20="",M20=0,N20=""),"",MAX($H$13:H19)+1)</f>
        <v/>
      </c>
      <c r="I20" s="115" t="str">
        <f t="array" aca="1" ref="I20" ca="1">IF(OR(IF(ROWS(I$14:I20)&gt;COUNTIF(INDIRECT("'"&amp;$B$7&amp;"'!$F$8:$F$100"),$B$7),"",INDEX(INDIRECT("'"&amp;$B$7&amp;"'!$e$8:$e$100"),SMALL(IF((INDIRECT("'"&amp;$B$7&amp;"'!$F$8:$F$100")=$B$7),ROW(INDIRECT("'"&amp;$B$7&amp;"'!$F$8:$F$100"))-7),ROWS(I$14:I20))))=0,IF(ROWS(I$14:I20)&gt;COUNTIF(INDIRECT("'"&amp;$B$7&amp;"'!$F$8:$F$100"),$B$7),"",INDEX(INDIRECT("'"&amp;$B$7&amp;"'!$e$8:$e$100"),SMALL(IF((INDIRECT("'"&amp;$B$7&amp;"'!$F$8:$F$100")=$B$7),ROW(INDIRECT("'"&amp;$B$7&amp;"'!$F$8:$F$100"))-7),ROWS(I$14:I20))))=""),"",IF(IF(ROWS(I$14:I20)&gt;COUNTIF(INDIRECT("'"&amp;$B$7&amp;"'!$F$8:$F$100"),$B$7),"",INDEX(INDIRECT("'"&amp;$B$7&amp;"'!$A$8:$A$100"),SMALL(IF((INDIRECT("'"&amp;$B$7&amp;"'!$F$8:$F$100")=$B$7),ROW(INDIRECT("'"&amp;$B$7&amp;"'!$F$8:$F$100"))-7),ROWS(I$14:I20))))=0,"",IF(ROWS(I$14:I20)&gt;COUNTIF(INDIRECT("'"&amp;$B$7&amp;"'!$F$8:$F$100"),$B$7),"",INDEX(INDIRECT("'"&amp;$B$7&amp;"'!$A$8:$A$100"),SMALL(IF((INDIRECT("'"&amp;$B$7&amp;"'!$F$8:$F$100")=$B$7),ROW(INDIRECT("'"&amp;$B$7&amp;"'!$F$8:$F$100"))-7),ROWS(I$14:I20))))))</f>
        <v/>
      </c>
      <c r="J20" s="116" t="str">
        <f t="array" aca="1" ref="J20" ca="1">IF(OR(IF(ROWS(I$14:I20)&gt;COUNTIF(INDIRECT("'"&amp;$B$7&amp;"'!$F$8:$F$100"),$B$7),"",INDEX(INDIRECT("'"&amp;$B$7&amp;"'!$e$8:$e$100"),SMALL(IF((INDIRECT("'"&amp;$B$7&amp;"'!$F$8:$F$100")=$B$7),ROW(INDIRECT("'"&amp;$B$7&amp;"'!$F$8:$F$100"))-7),ROWS(I$14:I20))))=0,IF(ROWS(I$14:I20)&gt;COUNTIF(INDIRECT("'"&amp;$B$7&amp;"'!$F$8:$F$100"),$B$7),"",INDEX(INDIRECT("'"&amp;$B$7&amp;"'!$e$8:$e$100"),SMALL(IF((INDIRECT("'"&amp;$B$7&amp;"'!$F$8:$F$100")=$B$7),ROW(INDIRECT("'"&amp;$B$7&amp;"'!$F$8:$F$100"))-7),ROWS(I$14:I20))))=""),"",TEXT(IF(ROWS(I$14:I20)&gt;COUNTIF(INDIRECT("'"&amp;$B$7&amp;"'!$F$8:$F$100"),$B$7),"",INDEX(INDIRECT("'"&amp;$B$7&amp;"'!$B$8:$B$100"),SMALL(IF((INDIRECT("'"&amp;$B$7&amp;"'!$F$8:$F$100")=$B$7),ROW(INDIRECT("'"&amp;$B$7&amp;"'!$F$8:$F$100"))-7),ROWS(I$14:I20)))),"h:mm;@"))</f>
        <v/>
      </c>
      <c r="K20" s="117" t="str">
        <f t="array" aca="1" ref="K20" ca="1">IF(OR(IF(ROWS(I$14:I20)&gt;COUNTIF(INDIRECT("'"&amp;$B$7&amp;"'!$F$8:$F$100"),$B$7),"",INDEX(INDIRECT("'"&amp;$B$7&amp;"'!$e$8:$e$100"),SMALL(IF((INDIRECT("'"&amp;$B$7&amp;"'!$F$8:$F$100")=$B$7),ROW(INDIRECT("'"&amp;$B$7&amp;"'!$F$8:$F$100"))-7),ROWS(I$14:I20))))=0,IF(ROWS(I$14:I20)&gt;COUNTIF(INDIRECT("'"&amp;$B$7&amp;"'!$F$8:$F$100"),$B$7),"",INDEX(INDIRECT("'"&amp;$B$7&amp;"'!$e$8:$e$100"),SMALL(IF((INDIRECT("'"&amp;$B$7&amp;"'!$F$8:$F$100")=$B$7),ROW(INDIRECT("'"&amp;$B$7&amp;"'!$F$8:$F$100"))-7),ROWS(I$14:I20))))=""),"",TEXT(IF(ROWS(I$14:I20)&gt;COUNTIF(INDIRECT("'"&amp;$B$7&amp;"'!$F$8:$F$100"),$B$7),"",INDEX(INDIRECT("'"&amp;$B$7&amp;"'!$C$8:$C$100"),SMALL(IF((INDIRECT("'"&amp;$B$7&amp;"'!$F$8:$F$100")=$B$7),ROW(INDIRECT("'"&amp;$B$7&amp;"'!$F$8:$F$100"))-7),ROWS(I$14:I20)))),"h:mm;@"))</f>
        <v/>
      </c>
      <c r="L20" s="114" t="str">
        <f t="array" aca="1" ref="L20" ca="1">IF(OR(IF(ROWS(I$14:I20)&gt;COUNTIF(INDIRECT("'"&amp;$B$7&amp;"'!$F$8:$F$100"),$B$7),"",INDEX(INDIRECT("'"&amp;$B$7&amp;"'!$e$8:$e$100"),SMALL(IF((INDIRECT("'"&amp;$B$7&amp;"'!$F$8:$F$100")=$B$7),ROW(INDIRECT("'"&amp;$B$7&amp;"'!$F$8:$F$100"))-7),ROWS(I$14:I20))))=0,IF(ROWS(I$14:I20)&gt;COUNTIF(INDIRECT("'"&amp;$B$7&amp;"'!$F$8:$F$100"),$B$7),"",INDEX(INDIRECT("'"&amp;$B$7&amp;"'!$e$8:$e$100"),SMALL(IF((INDIRECT("'"&amp;$B$7&amp;"'!$F$8:$F$100")=$B$7),ROW(INDIRECT("'"&amp;$B$7&amp;"'!$F$8:$F$100"))-7),ROWS(I$14:I20))))=""),"",IF(ROWS(I$14:I20)&gt;COUNTIF(INDIRECT("'"&amp;$B$7&amp;"'!$F$8:$F$100"),$B$7),"",INDEX(INDIRECT("'"&amp;$B$7&amp;"'!$D$8:$D$100"),SMALL(IF((INDIRECT("'"&amp;$B$7&amp;"'!$F$8:$F$100")=$B$7),ROW(INDIRECT("'"&amp;$B$7&amp;"'!$F$8:$F$100"))-7),ROWS(I$14:I20)))))</f>
        <v/>
      </c>
      <c r="M20" s="116">
        <f t="shared" ca="1" si="6"/>
        <v>0</v>
      </c>
      <c r="N20" s="114"/>
    </row>
    <row r="21" spans="1:14" x14ac:dyDescent="0.2">
      <c r="A21" s="94">
        <f t="shared" ca="1" si="0"/>
        <v>43307</v>
      </c>
      <c r="B21" s="86" t="str">
        <f t="shared" ca="1" si="1"/>
        <v>21:00</v>
      </c>
      <c r="C21" s="87" t="str">
        <f t="shared" ca="1" si="2"/>
        <v>23:00</v>
      </c>
      <c r="D21" s="95" t="str">
        <f t="shared" ca="1" si="3"/>
        <v>Déchargement mixtir</v>
      </c>
      <c r="E21" s="86" t="str">
        <f t="shared" ca="1" si="4"/>
        <v>2:00</v>
      </c>
      <c r="F21" s="95" t="str">
        <f t="shared" si="5"/>
        <v/>
      </c>
      <c r="G21" s="82"/>
      <c r="H21" s="114">
        <f ca="1">IF(AND(I21="",J21="",K21="",L21="",M21=0,N21=""),"",MAX($H$13:H20)+1)</f>
        <v>2</v>
      </c>
      <c r="I21" s="115">
        <f t="array" aca="1" ref="I21" ca="1">IF(OR(IF(ROWS(I$14:I21)&gt;COUNTIF(INDIRECT("'"&amp;$B$7&amp;"'!$F$8:$F$100"),$B$7),"",INDEX(INDIRECT("'"&amp;$B$7&amp;"'!$e$8:$e$100"),SMALL(IF((INDIRECT("'"&amp;$B$7&amp;"'!$F$8:$F$100")=$B$7),ROW(INDIRECT("'"&amp;$B$7&amp;"'!$F$8:$F$100"))-7),ROWS(I$14:I21))))=0,IF(ROWS(I$14:I21)&gt;COUNTIF(INDIRECT("'"&amp;$B$7&amp;"'!$F$8:$F$100"),$B$7),"",INDEX(INDIRECT("'"&amp;$B$7&amp;"'!$e$8:$e$100"),SMALL(IF((INDIRECT("'"&amp;$B$7&amp;"'!$F$8:$F$100")=$B$7),ROW(INDIRECT("'"&amp;$B$7&amp;"'!$F$8:$F$100"))-7),ROWS(I$14:I21))))=""),"",IF(IF(ROWS(I$14:I21)&gt;COUNTIF(INDIRECT("'"&amp;$B$7&amp;"'!$F$8:$F$100"),$B$7),"",INDEX(INDIRECT("'"&amp;$B$7&amp;"'!$A$8:$A$100"),SMALL(IF((INDIRECT("'"&amp;$B$7&amp;"'!$F$8:$F$100")=$B$7),ROW(INDIRECT("'"&amp;$B$7&amp;"'!$F$8:$F$100"))-7),ROWS(I$14:I21))))=0,"",IF(ROWS(I$14:I21)&gt;COUNTIF(INDIRECT("'"&amp;$B$7&amp;"'!$F$8:$F$100"),$B$7),"",INDEX(INDIRECT("'"&amp;$B$7&amp;"'!$A$8:$A$100"),SMALL(IF((INDIRECT("'"&amp;$B$7&amp;"'!$F$8:$F$100")=$B$7),ROW(INDIRECT("'"&amp;$B$7&amp;"'!$F$8:$F$100"))-7),ROWS(I$14:I21))))))</f>
        <v>43080</v>
      </c>
      <c r="J21" s="116" t="str">
        <f t="array" aca="1" ref="J21" ca="1">IF(OR(IF(ROWS(I$14:I21)&gt;COUNTIF(INDIRECT("'"&amp;$B$7&amp;"'!$F$8:$F$100"),$B$7),"",INDEX(INDIRECT("'"&amp;$B$7&amp;"'!$e$8:$e$100"),SMALL(IF((INDIRECT("'"&amp;$B$7&amp;"'!$F$8:$F$100")=$B$7),ROW(INDIRECT("'"&amp;$B$7&amp;"'!$F$8:$F$100"))-7),ROWS(I$14:I21))))=0,IF(ROWS(I$14:I21)&gt;COUNTIF(INDIRECT("'"&amp;$B$7&amp;"'!$F$8:$F$100"),$B$7),"",INDEX(INDIRECT("'"&amp;$B$7&amp;"'!$e$8:$e$100"),SMALL(IF((INDIRECT("'"&amp;$B$7&amp;"'!$F$8:$F$100")=$B$7),ROW(INDIRECT("'"&amp;$B$7&amp;"'!$F$8:$F$100"))-7),ROWS(I$14:I21))))=""),"",TEXT(IF(ROWS(I$14:I21)&gt;COUNTIF(INDIRECT("'"&amp;$B$7&amp;"'!$F$8:$F$100"),$B$7),"",INDEX(INDIRECT("'"&amp;$B$7&amp;"'!$B$8:$B$100"),SMALL(IF((INDIRECT("'"&amp;$B$7&amp;"'!$F$8:$F$100")=$B$7),ROW(INDIRECT("'"&amp;$B$7&amp;"'!$F$8:$F$100"))-7),ROWS(I$14:I21)))),"h:mm;@"))</f>
        <v>13:00</v>
      </c>
      <c r="K21" s="117" t="str">
        <f t="array" aca="1" ref="K21" ca="1">IF(OR(IF(ROWS(I$14:I21)&gt;COUNTIF(INDIRECT("'"&amp;$B$7&amp;"'!$F$8:$F$100"),$B$7),"",INDEX(INDIRECT("'"&amp;$B$7&amp;"'!$e$8:$e$100"),SMALL(IF((INDIRECT("'"&amp;$B$7&amp;"'!$F$8:$F$100")=$B$7),ROW(INDIRECT("'"&amp;$B$7&amp;"'!$F$8:$F$100"))-7),ROWS(I$14:I21))))=0,IF(ROWS(I$14:I21)&gt;COUNTIF(INDIRECT("'"&amp;$B$7&amp;"'!$F$8:$F$100"),$B$7),"",INDEX(INDIRECT("'"&amp;$B$7&amp;"'!$e$8:$e$100"),SMALL(IF((INDIRECT("'"&amp;$B$7&amp;"'!$F$8:$F$100")=$B$7),ROW(INDIRECT("'"&amp;$B$7&amp;"'!$F$8:$F$100"))-7),ROWS(I$14:I21))))=""),"",TEXT(IF(ROWS(I$14:I21)&gt;COUNTIF(INDIRECT("'"&amp;$B$7&amp;"'!$F$8:$F$100"),$B$7),"",INDEX(INDIRECT("'"&amp;$B$7&amp;"'!$C$8:$C$100"),SMALL(IF((INDIRECT("'"&amp;$B$7&amp;"'!$F$8:$F$100")=$B$7),ROW(INDIRECT("'"&amp;$B$7&amp;"'!$F$8:$F$100"))-7),ROWS(I$14:I21)))),"h:mm;@"))</f>
        <v>21:00</v>
      </c>
      <c r="L21" s="114" t="str">
        <f t="array" aca="1" ref="L21" ca="1">IF(OR(IF(ROWS(I$14:I21)&gt;COUNTIF(INDIRECT("'"&amp;$B$7&amp;"'!$F$8:$F$100"),$B$7),"",INDEX(INDIRECT("'"&amp;$B$7&amp;"'!$e$8:$e$100"),SMALL(IF((INDIRECT("'"&amp;$B$7&amp;"'!$F$8:$F$100")=$B$7),ROW(INDIRECT("'"&amp;$B$7&amp;"'!$F$8:$F$100"))-7),ROWS(I$14:I21))))=0,IF(ROWS(I$14:I21)&gt;COUNTIF(INDIRECT("'"&amp;$B$7&amp;"'!$F$8:$F$100"),$B$7),"",INDEX(INDIRECT("'"&amp;$B$7&amp;"'!$e$8:$e$100"),SMALL(IF((INDIRECT("'"&amp;$B$7&amp;"'!$F$8:$F$100")=$B$7),ROW(INDIRECT("'"&amp;$B$7&amp;"'!$F$8:$F$100"))-7),ROWS(I$14:I21))))=""),"",IF(ROWS(I$14:I21)&gt;COUNTIF(INDIRECT("'"&amp;$B$7&amp;"'!$F$8:$F$100"),$B$7),"",INDEX(INDIRECT("'"&amp;$B$7&amp;"'!$D$8:$D$100"),SMALL(IF((INDIRECT("'"&amp;$B$7&amp;"'!$F$8:$F$100")=$B$7),ROW(INDIRECT("'"&amp;$B$7&amp;"'!$F$8:$F$100"))-7),ROWS(I$14:I21)))))</f>
        <v>inventaire</v>
      </c>
      <c r="M21" s="116" t="str">
        <f t="shared" ca="1" si="6"/>
        <v>8:00</v>
      </c>
      <c r="N21" s="114"/>
    </row>
    <row r="22" spans="1:14" ht="15" customHeight="1" x14ac:dyDescent="0.2">
      <c r="A22" s="94">
        <f t="shared" ca="1" si="0"/>
        <v>43334</v>
      </c>
      <c r="B22" s="86" t="str">
        <f t="shared" ca="1" si="1"/>
        <v>13:00</v>
      </c>
      <c r="C22" s="87" t="str">
        <f t="shared" ca="1" si="2"/>
        <v>21:00</v>
      </c>
      <c r="D22" s="95" t="str">
        <f t="shared" ca="1" si="3"/>
        <v>2em jour de l aïd  el adha</v>
      </c>
      <c r="E22" s="86" t="str">
        <f t="shared" ca="1" si="4"/>
        <v>8:00</v>
      </c>
      <c r="F22" s="95" t="str">
        <f t="shared" si="5"/>
        <v/>
      </c>
      <c r="G22" s="82"/>
      <c r="H22" s="114">
        <f ca="1">IF(AND(I22="",J22="",K22="",L22="",M22=0,N22=""),"",MAX($H$13:H21)+1)</f>
        <v>3</v>
      </c>
      <c r="I22" s="115">
        <f t="array" aca="1" ref="I22" ca="1">IF(OR(IF(ROWS(I$14:I22)&gt;COUNTIF(INDIRECT("'"&amp;$B$7&amp;"'!$F$8:$F$100"),$B$7),"",INDEX(INDIRECT("'"&amp;$B$7&amp;"'!$e$8:$e$100"),SMALL(IF((INDIRECT("'"&amp;$B$7&amp;"'!$F$8:$F$100")=$B$7),ROW(INDIRECT("'"&amp;$B$7&amp;"'!$F$8:$F$100"))-7),ROWS(I$14:I22))))=0,IF(ROWS(I$14:I22)&gt;COUNTIF(INDIRECT("'"&amp;$B$7&amp;"'!$F$8:$F$100"),$B$7),"",INDEX(INDIRECT("'"&amp;$B$7&amp;"'!$e$8:$e$100"),SMALL(IF((INDIRECT("'"&amp;$B$7&amp;"'!$F$8:$F$100")=$B$7),ROW(INDIRECT("'"&amp;$B$7&amp;"'!$F$8:$F$100"))-7),ROWS(I$14:I22))))=""),"",IF(IF(ROWS(I$14:I22)&gt;COUNTIF(INDIRECT("'"&amp;$B$7&amp;"'!$F$8:$F$100"),$B$7),"",INDEX(INDIRECT("'"&amp;$B$7&amp;"'!$A$8:$A$100"),SMALL(IF((INDIRECT("'"&amp;$B$7&amp;"'!$F$8:$F$100")=$B$7),ROW(INDIRECT("'"&amp;$B$7&amp;"'!$F$8:$F$100"))-7),ROWS(I$14:I22))))=0,"",IF(ROWS(I$14:I22)&gt;COUNTIF(INDIRECT("'"&amp;$B$7&amp;"'!$F$8:$F$100"),$B$7),"",INDEX(INDIRECT("'"&amp;$B$7&amp;"'!$A$8:$A$100"),SMALL(IF((INDIRECT("'"&amp;$B$7&amp;"'!$F$8:$F$100")=$B$7),ROW(INDIRECT("'"&amp;$B$7&amp;"'!$F$8:$F$100"))-7),ROWS(I$14:I22))))))</f>
        <v>43087</v>
      </c>
      <c r="J22" s="116" t="str">
        <f t="array" aca="1" ref="J22" ca="1">IF(OR(IF(ROWS(I$14:I22)&gt;COUNTIF(INDIRECT("'"&amp;$B$7&amp;"'!$F$8:$F$100"),$B$7),"",INDEX(INDIRECT("'"&amp;$B$7&amp;"'!$e$8:$e$100"),SMALL(IF((INDIRECT("'"&amp;$B$7&amp;"'!$F$8:$F$100")=$B$7),ROW(INDIRECT("'"&amp;$B$7&amp;"'!$F$8:$F$100"))-7),ROWS(I$14:I22))))=0,IF(ROWS(I$14:I22)&gt;COUNTIF(INDIRECT("'"&amp;$B$7&amp;"'!$F$8:$F$100"),$B$7),"",INDEX(INDIRECT("'"&amp;$B$7&amp;"'!$e$8:$e$100"),SMALL(IF((INDIRECT("'"&amp;$B$7&amp;"'!$F$8:$F$100")=$B$7),ROW(INDIRECT("'"&amp;$B$7&amp;"'!$F$8:$F$100"))-7),ROWS(I$14:I22))))=""),"",TEXT(IF(ROWS(I$14:I22)&gt;COUNTIF(INDIRECT("'"&amp;$B$7&amp;"'!$F$8:$F$100"),$B$7),"",INDEX(INDIRECT("'"&amp;$B$7&amp;"'!$B$8:$B$100"),SMALL(IF((INDIRECT("'"&amp;$B$7&amp;"'!$F$8:$F$100")=$B$7),ROW(INDIRECT("'"&amp;$B$7&amp;"'!$F$8:$F$100"))-7),ROWS(I$14:I22)))),"h:mm;@"))</f>
        <v>5:00</v>
      </c>
      <c r="K22" s="117" t="str">
        <f t="array" aca="1" ref="K22" ca="1">IF(OR(IF(ROWS(I$14:I22)&gt;COUNTIF(INDIRECT("'"&amp;$B$7&amp;"'!$F$8:$F$100"),$B$7),"",INDEX(INDIRECT("'"&amp;$B$7&amp;"'!$e$8:$e$100"),SMALL(IF((INDIRECT("'"&amp;$B$7&amp;"'!$F$8:$F$100")=$B$7),ROW(INDIRECT("'"&amp;$B$7&amp;"'!$F$8:$F$100"))-7),ROWS(I$14:I22))))=0,IF(ROWS(I$14:I22)&gt;COUNTIF(INDIRECT("'"&amp;$B$7&amp;"'!$F$8:$F$100"),$B$7),"",INDEX(INDIRECT("'"&amp;$B$7&amp;"'!$e$8:$e$100"),SMALL(IF((INDIRECT("'"&amp;$B$7&amp;"'!$F$8:$F$100")=$B$7),ROW(INDIRECT("'"&amp;$B$7&amp;"'!$F$8:$F$100"))-7),ROWS(I$14:I22))))=""),"",TEXT(IF(ROWS(I$14:I22)&gt;COUNTIF(INDIRECT("'"&amp;$B$7&amp;"'!$F$8:$F$100"),$B$7),"",INDEX(INDIRECT("'"&amp;$B$7&amp;"'!$C$8:$C$100"),SMALL(IF((INDIRECT("'"&amp;$B$7&amp;"'!$F$8:$F$100")=$B$7),ROW(INDIRECT("'"&amp;$B$7&amp;"'!$F$8:$F$100"))-7),ROWS(I$14:I22)))),"h:mm;@"))</f>
        <v>13:00</v>
      </c>
      <c r="L22" s="114" t="str">
        <f t="array" aca="1" ref="L22" ca="1">IF(OR(IF(ROWS(I$14:I22)&gt;COUNTIF(INDIRECT("'"&amp;$B$7&amp;"'!$F$8:$F$100"),$B$7),"",INDEX(INDIRECT("'"&amp;$B$7&amp;"'!$e$8:$e$100"),SMALL(IF((INDIRECT("'"&amp;$B$7&amp;"'!$F$8:$F$100")=$B$7),ROW(INDIRECT("'"&amp;$B$7&amp;"'!$F$8:$F$100"))-7),ROWS(I$14:I22))))=0,IF(ROWS(I$14:I22)&gt;COUNTIF(INDIRECT("'"&amp;$B$7&amp;"'!$F$8:$F$100"),$B$7),"",INDEX(INDIRECT("'"&amp;$B$7&amp;"'!$e$8:$e$100"),SMALL(IF((INDIRECT("'"&amp;$B$7&amp;"'!$F$8:$F$100")=$B$7),ROW(INDIRECT("'"&amp;$B$7&amp;"'!$F$8:$F$100"))-7),ROWS(I$14:I22))))=""),"",IF(ROWS(I$14:I22)&gt;COUNTIF(INDIRECT("'"&amp;$B$7&amp;"'!$F$8:$F$100"),$B$7),"",INDEX(INDIRECT("'"&amp;$B$7&amp;"'!$D$8:$D$100"),SMALL(IF((INDIRECT("'"&amp;$B$7&amp;"'!$F$8:$F$100")=$B$7),ROW(INDIRECT("'"&amp;$B$7&amp;"'!$F$8:$F$100"))-7),ROWS(I$14:I22)))))</f>
        <v>inventaire</v>
      </c>
      <c r="M22" s="116" t="str">
        <f t="shared" ca="1" si="6"/>
        <v>8:00</v>
      </c>
      <c r="N22" s="114"/>
    </row>
    <row r="23" spans="1:14" ht="15.75" customHeight="1" x14ac:dyDescent="0.2">
      <c r="A23" s="94">
        <f t="shared" ca="1" si="0"/>
        <v>43354</v>
      </c>
      <c r="B23" s="86" t="str">
        <f t="shared" ca="1" si="1"/>
        <v>5:00</v>
      </c>
      <c r="C23" s="87" t="str">
        <f t="shared" ca="1" si="2"/>
        <v>13:00</v>
      </c>
      <c r="D23" s="95" t="str">
        <f t="shared" ca="1" si="3"/>
        <v>1 MOHARAM</v>
      </c>
      <c r="E23" s="86" t="str">
        <f t="shared" ca="1" si="4"/>
        <v>8:00</v>
      </c>
      <c r="F23" s="95" t="str">
        <f t="shared" si="5"/>
        <v/>
      </c>
      <c r="G23" s="82"/>
      <c r="H23" s="114">
        <f ca="1">IF(AND(I23="",J23="",K23="",L23="",M23=0,N23=""),"",MAX($H$13:H22)+1)</f>
        <v>4</v>
      </c>
      <c r="I23" s="115">
        <f t="array" aca="1" ref="I23" ca="1">IF(OR(IF(ROWS(I$14:I23)&gt;COUNTIF(INDIRECT("'"&amp;$B$7&amp;"'!$F$8:$F$100"),$B$7),"",INDEX(INDIRECT("'"&amp;$B$7&amp;"'!$e$8:$e$100"),SMALL(IF((INDIRECT("'"&amp;$B$7&amp;"'!$F$8:$F$100")=$B$7),ROW(INDIRECT("'"&amp;$B$7&amp;"'!$F$8:$F$100"))-7),ROWS(I$14:I23))))=0,IF(ROWS(I$14:I23)&gt;COUNTIF(INDIRECT("'"&amp;$B$7&amp;"'!$F$8:$F$100"),$B$7),"",INDEX(INDIRECT("'"&amp;$B$7&amp;"'!$e$8:$e$100"),SMALL(IF((INDIRECT("'"&amp;$B$7&amp;"'!$F$8:$F$100")=$B$7),ROW(INDIRECT("'"&amp;$B$7&amp;"'!$F$8:$F$100"))-7),ROWS(I$14:I23))))=""),"",IF(IF(ROWS(I$14:I23)&gt;COUNTIF(INDIRECT("'"&amp;$B$7&amp;"'!$F$8:$F$100"),$B$7),"",INDEX(INDIRECT("'"&amp;$B$7&amp;"'!$A$8:$A$100"),SMALL(IF((INDIRECT("'"&amp;$B$7&amp;"'!$F$8:$F$100")=$B$7),ROW(INDIRECT("'"&amp;$B$7&amp;"'!$F$8:$F$100"))-7),ROWS(I$14:I23))))=0,"",IF(ROWS(I$14:I23)&gt;COUNTIF(INDIRECT("'"&amp;$B$7&amp;"'!$F$8:$F$100"),$B$7),"",INDEX(INDIRECT("'"&amp;$B$7&amp;"'!$A$8:$A$100"),SMALL(IF((INDIRECT("'"&amp;$B$7&amp;"'!$F$8:$F$100")=$B$7),ROW(INDIRECT("'"&amp;$B$7&amp;"'!$F$8:$F$100"))-7),ROWS(I$14:I23))))))</f>
        <v>43094</v>
      </c>
      <c r="J23" s="116" t="str">
        <f t="array" aca="1" ref="J23" ca="1">IF(OR(IF(ROWS(I$14:I23)&gt;COUNTIF(INDIRECT("'"&amp;$B$7&amp;"'!$F$8:$F$100"),$B$7),"",INDEX(INDIRECT("'"&amp;$B$7&amp;"'!$e$8:$e$100"),SMALL(IF((INDIRECT("'"&amp;$B$7&amp;"'!$F$8:$F$100")=$B$7),ROW(INDIRECT("'"&amp;$B$7&amp;"'!$F$8:$F$100"))-7),ROWS(I$14:I23))))=0,IF(ROWS(I$14:I23)&gt;COUNTIF(INDIRECT("'"&amp;$B$7&amp;"'!$F$8:$F$100"),$B$7),"",INDEX(INDIRECT("'"&amp;$B$7&amp;"'!$e$8:$e$100"),SMALL(IF((INDIRECT("'"&amp;$B$7&amp;"'!$F$8:$F$100")=$B$7),ROW(INDIRECT("'"&amp;$B$7&amp;"'!$F$8:$F$100"))-7),ROWS(I$14:I23))))=""),"",TEXT(IF(ROWS(I$14:I23)&gt;COUNTIF(INDIRECT("'"&amp;$B$7&amp;"'!$F$8:$F$100"),$B$7),"",INDEX(INDIRECT("'"&amp;$B$7&amp;"'!$B$8:$B$100"),SMALL(IF((INDIRECT("'"&amp;$B$7&amp;"'!$F$8:$F$100")=$B$7),ROW(INDIRECT("'"&amp;$B$7&amp;"'!$F$8:$F$100"))-7),ROWS(I$14:I23)))),"h:mm;@"))</f>
        <v>13:00</v>
      </c>
      <c r="K23" s="117" t="str">
        <f t="array" aca="1" ref="K23" ca="1">IF(OR(IF(ROWS(I$14:I23)&gt;COUNTIF(INDIRECT("'"&amp;$B$7&amp;"'!$F$8:$F$100"),$B$7),"",INDEX(INDIRECT("'"&amp;$B$7&amp;"'!$e$8:$e$100"),SMALL(IF((INDIRECT("'"&amp;$B$7&amp;"'!$F$8:$F$100")=$B$7),ROW(INDIRECT("'"&amp;$B$7&amp;"'!$F$8:$F$100"))-7),ROWS(I$14:I23))))=0,IF(ROWS(I$14:I23)&gt;COUNTIF(INDIRECT("'"&amp;$B$7&amp;"'!$F$8:$F$100"),$B$7),"",INDEX(INDIRECT("'"&amp;$B$7&amp;"'!$e$8:$e$100"),SMALL(IF((INDIRECT("'"&amp;$B$7&amp;"'!$F$8:$F$100")=$B$7),ROW(INDIRECT("'"&amp;$B$7&amp;"'!$F$8:$F$100"))-7),ROWS(I$14:I23))))=""),"",TEXT(IF(ROWS(I$14:I23)&gt;COUNTIF(INDIRECT("'"&amp;$B$7&amp;"'!$F$8:$F$100"),$B$7),"",INDEX(INDIRECT("'"&amp;$B$7&amp;"'!$C$8:$C$100"),SMALL(IF((INDIRECT("'"&amp;$B$7&amp;"'!$F$8:$F$100")=$B$7),ROW(INDIRECT("'"&amp;$B$7&amp;"'!$F$8:$F$100"))-7),ROWS(I$14:I23)))),"h:mm;@"))</f>
        <v>21:00</v>
      </c>
      <c r="L23" s="114" t="str">
        <f t="array" aca="1" ref="L23" ca="1">IF(OR(IF(ROWS(I$14:I23)&gt;COUNTIF(INDIRECT("'"&amp;$B$7&amp;"'!$F$8:$F$100"),$B$7),"",INDEX(INDIRECT("'"&amp;$B$7&amp;"'!$e$8:$e$100"),SMALL(IF((INDIRECT("'"&amp;$B$7&amp;"'!$F$8:$F$100")=$B$7),ROW(INDIRECT("'"&amp;$B$7&amp;"'!$F$8:$F$100"))-7),ROWS(I$14:I23))))=0,IF(ROWS(I$14:I23)&gt;COUNTIF(INDIRECT("'"&amp;$B$7&amp;"'!$F$8:$F$100"),$B$7),"",INDEX(INDIRECT("'"&amp;$B$7&amp;"'!$e$8:$e$100"),SMALL(IF((INDIRECT("'"&amp;$B$7&amp;"'!$F$8:$F$100")=$B$7),ROW(INDIRECT("'"&amp;$B$7&amp;"'!$F$8:$F$100"))-7),ROWS(I$14:I23))))=""),"",IF(ROWS(I$14:I23)&gt;COUNTIF(INDIRECT("'"&amp;$B$7&amp;"'!$F$8:$F$100"),$B$7),"",INDEX(INDIRECT("'"&amp;$B$7&amp;"'!$D$8:$D$100"),SMALL(IF((INDIRECT("'"&amp;$B$7&amp;"'!$F$8:$F$100")=$B$7),ROW(INDIRECT("'"&amp;$B$7&amp;"'!$F$8:$F$100"))-7),ROWS(I$14:I23)))))</f>
        <v>inventaire</v>
      </c>
      <c r="M23" s="116" t="str">
        <f t="shared" ca="1" si="6"/>
        <v>8:00</v>
      </c>
      <c r="N23" s="114"/>
    </row>
    <row r="24" spans="1:14" x14ac:dyDescent="0.2">
      <c r="A24" s="94">
        <f t="shared" ca="1" si="0"/>
        <v>43363</v>
      </c>
      <c r="B24" s="86" t="str">
        <f t="shared" ca="1" si="1"/>
        <v>13:00</v>
      </c>
      <c r="C24" s="87" t="str">
        <f t="shared" ca="1" si="2"/>
        <v>21:00</v>
      </c>
      <c r="D24" s="95" t="str">
        <f t="shared" ca="1" si="3"/>
        <v>achoura 2018</v>
      </c>
      <c r="E24" s="86" t="str">
        <f t="shared" ca="1" si="4"/>
        <v>8:00</v>
      </c>
      <c r="F24" s="95" t="str">
        <f t="shared" si="5"/>
        <v/>
      </c>
      <c r="G24" s="82"/>
      <c r="H24" s="114" t="str">
        <f ca="1">IF(AND(I24="",J24="",K24="",L24="",M24=0,N24=""),"",MAX($H$13:H23)+1)</f>
        <v/>
      </c>
      <c r="I24" s="115" t="str">
        <f t="array" aca="1" ref="I24" ca="1">IF(OR(IF(ROWS(I$14:I24)&gt;COUNTIF(INDIRECT("'"&amp;$B$7&amp;"'!$F$8:$F$100"),$B$7),"",INDEX(INDIRECT("'"&amp;$B$7&amp;"'!$e$8:$e$100"),SMALL(IF((INDIRECT("'"&amp;$B$7&amp;"'!$F$8:$F$100")=$B$7),ROW(INDIRECT("'"&amp;$B$7&amp;"'!$F$8:$F$100"))-7),ROWS(I$14:I24))))=0,IF(ROWS(I$14:I24)&gt;COUNTIF(INDIRECT("'"&amp;$B$7&amp;"'!$F$8:$F$100"),$B$7),"",INDEX(INDIRECT("'"&amp;$B$7&amp;"'!$e$8:$e$100"),SMALL(IF((INDIRECT("'"&amp;$B$7&amp;"'!$F$8:$F$100")=$B$7),ROW(INDIRECT("'"&amp;$B$7&amp;"'!$F$8:$F$100"))-7),ROWS(I$14:I24))))=""),"",IF(IF(ROWS(I$14:I24)&gt;COUNTIF(INDIRECT("'"&amp;$B$7&amp;"'!$F$8:$F$100"),$B$7),"",INDEX(INDIRECT("'"&amp;$B$7&amp;"'!$A$8:$A$100"),SMALL(IF((INDIRECT("'"&amp;$B$7&amp;"'!$F$8:$F$100")=$B$7),ROW(INDIRECT("'"&amp;$B$7&amp;"'!$F$8:$F$100"))-7),ROWS(I$14:I24))))=0,"",IF(ROWS(I$14:I24)&gt;COUNTIF(INDIRECT("'"&amp;$B$7&amp;"'!$F$8:$F$100"),$B$7),"",INDEX(INDIRECT("'"&amp;$B$7&amp;"'!$A$8:$A$100"),SMALL(IF((INDIRECT("'"&amp;$B$7&amp;"'!$F$8:$F$100")=$B$7),ROW(INDIRECT("'"&amp;$B$7&amp;"'!$F$8:$F$100"))-7),ROWS(I$14:I24))))))</f>
        <v/>
      </c>
      <c r="J24" s="116" t="str">
        <f t="array" aca="1" ref="J24" ca="1">IF(OR(IF(ROWS(I$14:I24)&gt;COUNTIF(INDIRECT("'"&amp;$B$7&amp;"'!$F$8:$F$100"),$B$7),"",INDEX(INDIRECT("'"&amp;$B$7&amp;"'!$e$8:$e$100"),SMALL(IF((INDIRECT("'"&amp;$B$7&amp;"'!$F$8:$F$100")=$B$7),ROW(INDIRECT("'"&amp;$B$7&amp;"'!$F$8:$F$100"))-7),ROWS(I$14:I24))))=0,IF(ROWS(I$14:I24)&gt;COUNTIF(INDIRECT("'"&amp;$B$7&amp;"'!$F$8:$F$100"),$B$7),"",INDEX(INDIRECT("'"&amp;$B$7&amp;"'!$e$8:$e$100"),SMALL(IF((INDIRECT("'"&amp;$B$7&amp;"'!$F$8:$F$100")=$B$7),ROW(INDIRECT("'"&amp;$B$7&amp;"'!$F$8:$F$100"))-7),ROWS(I$14:I24))))=""),"",TEXT(IF(ROWS(I$14:I24)&gt;COUNTIF(INDIRECT("'"&amp;$B$7&amp;"'!$F$8:$F$100"),$B$7),"",INDEX(INDIRECT("'"&amp;$B$7&amp;"'!$B$8:$B$100"),SMALL(IF((INDIRECT("'"&amp;$B$7&amp;"'!$F$8:$F$100")=$B$7),ROW(INDIRECT("'"&amp;$B$7&amp;"'!$F$8:$F$100"))-7),ROWS(I$14:I24)))),"h:mm;@"))</f>
        <v/>
      </c>
      <c r="K24" s="117" t="str">
        <f t="array" aca="1" ref="K24" ca="1">IF(OR(IF(ROWS(I$14:I24)&gt;COUNTIF(INDIRECT("'"&amp;$B$7&amp;"'!$F$8:$F$100"),$B$7),"",INDEX(INDIRECT("'"&amp;$B$7&amp;"'!$e$8:$e$100"),SMALL(IF((INDIRECT("'"&amp;$B$7&amp;"'!$F$8:$F$100")=$B$7),ROW(INDIRECT("'"&amp;$B$7&amp;"'!$F$8:$F$100"))-7),ROWS(I$14:I24))))=0,IF(ROWS(I$14:I24)&gt;COUNTIF(INDIRECT("'"&amp;$B$7&amp;"'!$F$8:$F$100"),$B$7),"",INDEX(INDIRECT("'"&amp;$B$7&amp;"'!$e$8:$e$100"),SMALL(IF((INDIRECT("'"&amp;$B$7&amp;"'!$F$8:$F$100")=$B$7),ROW(INDIRECT("'"&amp;$B$7&amp;"'!$F$8:$F$100"))-7),ROWS(I$14:I24))))=""),"",TEXT(IF(ROWS(I$14:I24)&gt;COUNTIF(INDIRECT("'"&amp;$B$7&amp;"'!$F$8:$F$100"),$B$7),"",INDEX(INDIRECT("'"&amp;$B$7&amp;"'!$C$8:$C$100"),SMALL(IF((INDIRECT("'"&amp;$B$7&amp;"'!$F$8:$F$100")=$B$7),ROW(INDIRECT("'"&amp;$B$7&amp;"'!$F$8:$F$100"))-7),ROWS(I$14:I24)))),"h:mm;@"))</f>
        <v/>
      </c>
      <c r="L24" s="114" t="str">
        <f t="array" aca="1" ref="L24" ca="1">IF(OR(IF(ROWS(I$14:I24)&gt;COUNTIF(INDIRECT("'"&amp;$B$7&amp;"'!$F$8:$F$100"),$B$7),"",INDEX(INDIRECT("'"&amp;$B$7&amp;"'!$e$8:$e$100"),SMALL(IF((INDIRECT("'"&amp;$B$7&amp;"'!$F$8:$F$100")=$B$7),ROW(INDIRECT("'"&amp;$B$7&amp;"'!$F$8:$F$100"))-7),ROWS(I$14:I24))))=0,IF(ROWS(I$14:I24)&gt;COUNTIF(INDIRECT("'"&amp;$B$7&amp;"'!$F$8:$F$100"),$B$7),"",INDEX(INDIRECT("'"&amp;$B$7&amp;"'!$e$8:$e$100"),SMALL(IF((INDIRECT("'"&amp;$B$7&amp;"'!$F$8:$F$100")=$B$7),ROW(INDIRECT("'"&amp;$B$7&amp;"'!$F$8:$F$100"))-7),ROWS(I$14:I24))))=""),"",IF(ROWS(I$14:I24)&gt;COUNTIF(INDIRECT("'"&amp;$B$7&amp;"'!$F$8:$F$100"),$B$7),"",INDEX(INDIRECT("'"&amp;$B$7&amp;"'!$D$8:$D$100"),SMALL(IF((INDIRECT("'"&amp;$B$7&amp;"'!$F$8:$F$100")=$B$7),ROW(INDIRECT("'"&amp;$B$7&amp;"'!$F$8:$F$100"))-7),ROWS(I$14:I24)))))</f>
        <v/>
      </c>
      <c r="M24" s="116">
        <f t="shared" ca="1" si="6"/>
        <v>0</v>
      </c>
      <c r="N24" s="114"/>
    </row>
    <row r="25" spans="1:14" x14ac:dyDescent="0.2">
      <c r="A25" s="94">
        <f t="shared" ca="1" si="0"/>
        <v>43374</v>
      </c>
      <c r="B25" s="86" t="str">
        <f t="shared" ca="1" si="1"/>
        <v>13:00</v>
      </c>
      <c r="C25" s="87" t="str">
        <f t="shared" ca="1" si="2"/>
        <v>21:00</v>
      </c>
      <c r="D25" s="95" t="str">
        <f t="shared" ca="1" si="3"/>
        <v>lundi</v>
      </c>
      <c r="E25" s="86" t="str">
        <f t="shared" ca="1" si="4"/>
        <v>8:00</v>
      </c>
      <c r="F25" s="95" t="str">
        <f t="shared" si="5"/>
        <v/>
      </c>
      <c r="G25" s="82"/>
      <c r="H25" s="114" t="str">
        <f ca="1">IF(AND(I25="",J25="",K25="",L25="",M25=0,N25=""),"",MAX($H$13:H24)+1)</f>
        <v/>
      </c>
      <c r="I25" s="115" t="str">
        <f t="array" aca="1" ref="I25" ca="1">IF(OR(IF(ROWS(I$14:I25)&gt;COUNTIF(INDIRECT("'"&amp;$B$7&amp;"'!$F$8:$F$100"),$B$7),"",INDEX(INDIRECT("'"&amp;$B$7&amp;"'!$e$8:$e$100"),SMALL(IF((INDIRECT("'"&amp;$B$7&amp;"'!$F$8:$F$100")=$B$7),ROW(INDIRECT("'"&amp;$B$7&amp;"'!$F$8:$F$100"))-7),ROWS(I$14:I25))))=0,IF(ROWS(I$14:I25)&gt;COUNTIF(INDIRECT("'"&amp;$B$7&amp;"'!$F$8:$F$100"),$B$7),"",INDEX(INDIRECT("'"&amp;$B$7&amp;"'!$e$8:$e$100"),SMALL(IF((INDIRECT("'"&amp;$B$7&amp;"'!$F$8:$F$100")=$B$7),ROW(INDIRECT("'"&amp;$B$7&amp;"'!$F$8:$F$100"))-7),ROWS(I$14:I25))))=""),"",IF(IF(ROWS(I$14:I25)&gt;COUNTIF(INDIRECT("'"&amp;$B$7&amp;"'!$F$8:$F$100"),$B$7),"",INDEX(INDIRECT("'"&amp;$B$7&amp;"'!$A$8:$A$100"),SMALL(IF((INDIRECT("'"&amp;$B$7&amp;"'!$F$8:$F$100")=$B$7),ROW(INDIRECT("'"&amp;$B$7&amp;"'!$F$8:$F$100"))-7),ROWS(I$14:I25))))=0,"",IF(ROWS(I$14:I25)&gt;COUNTIF(INDIRECT("'"&amp;$B$7&amp;"'!$F$8:$F$100"),$B$7),"",INDEX(INDIRECT("'"&amp;$B$7&amp;"'!$A$8:$A$100"),SMALL(IF((INDIRECT("'"&amp;$B$7&amp;"'!$F$8:$F$100")=$B$7),ROW(INDIRECT("'"&amp;$B$7&amp;"'!$F$8:$F$100"))-7),ROWS(I$14:I25))))))</f>
        <v/>
      </c>
      <c r="J25" s="116" t="str">
        <f t="array" aca="1" ref="J25" ca="1">IF(OR(IF(ROWS(I$14:I25)&gt;COUNTIF(INDIRECT("'"&amp;$B$7&amp;"'!$F$8:$F$100"),$B$7),"",INDEX(INDIRECT("'"&amp;$B$7&amp;"'!$e$8:$e$100"),SMALL(IF((INDIRECT("'"&amp;$B$7&amp;"'!$F$8:$F$100")=$B$7),ROW(INDIRECT("'"&amp;$B$7&amp;"'!$F$8:$F$100"))-7),ROWS(I$14:I25))))=0,IF(ROWS(I$14:I25)&gt;COUNTIF(INDIRECT("'"&amp;$B$7&amp;"'!$F$8:$F$100"),$B$7),"",INDEX(INDIRECT("'"&amp;$B$7&amp;"'!$e$8:$e$100"),SMALL(IF((INDIRECT("'"&amp;$B$7&amp;"'!$F$8:$F$100")=$B$7),ROW(INDIRECT("'"&amp;$B$7&amp;"'!$F$8:$F$100"))-7),ROWS(I$14:I25))))=""),"",TEXT(IF(ROWS(I$14:I25)&gt;COUNTIF(INDIRECT("'"&amp;$B$7&amp;"'!$F$8:$F$100"),$B$7),"",INDEX(INDIRECT("'"&amp;$B$7&amp;"'!$B$8:$B$100"),SMALL(IF((INDIRECT("'"&amp;$B$7&amp;"'!$F$8:$F$100")=$B$7),ROW(INDIRECT("'"&amp;$B$7&amp;"'!$F$8:$F$100"))-7),ROWS(I$14:I25)))),"h:mm;@"))</f>
        <v/>
      </c>
      <c r="K25" s="117" t="str">
        <f t="array" aca="1" ref="K25" ca="1">IF(OR(IF(ROWS(I$14:I25)&gt;COUNTIF(INDIRECT("'"&amp;$B$7&amp;"'!$F$8:$F$100"),$B$7),"",INDEX(INDIRECT("'"&amp;$B$7&amp;"'!$e$8:$e$100"),SMALL(IF((INDIRECT("'"&amp;$B$7&amp;"'!$F$8:$F$100")=$B$7),ROW(INDIRECT("'"&amp;$B$7&amp;"'!$F$8:$F$100"))-7),ROWS(I$14:I25))))=0,IF(ROWS(I$14:I25)&gt;COUNTIF(INDIRECT("'"&amp;$B$7&amp;"'!$F$8:$F$100"),$B$7),"",INDEX(INDIRECT("'"&amp;$B$7&amp;"'!$e$8:$e$100"),SMALL(IF((INDIRECT("'"&amp;$B$7&amp;"'!$F$8:$F$100")=$B$7),ROW(INDIRECT("'"&amp;$B$7&amp;"'!$F$8:$F$100"))-7),ROWS(I$14:I25))))=""),"",TEXT(IF(ROWS(I$14:I25)&gt;COUNTIF(INDIRECT("'"&amp;$B$7&amp;"'!$F$8:$F$100"),$B$7),"",INDEX(INDIRECT("'"&amp;$B$7&amp;"'!$C$8:$C$100"),SMALL(IF((INDIRECT("'"&amp;$B$7&amp;"'!$F$8:$F$100")=$B$7),ROW(INDIRECT("'"&amp;$B$7&amp;"'!$F$8:$F$100"))-7),ROWS(I$14:I25)))),"h:mm;@"))</f>
        <v/>
      </c>
      <c r="L25" s="114" t="str">
        <f t="array" aca="1" ref="L25" ca="1">IF(OR(IF(ROWS(I$14:I25)&gt;COUNTIF(INDIRECT("'"&amp;$B$7&amp;"'!$F$8:$F$100"),$B$7),"",INDEX(INDIRECT("'"&amp;$B$7&amp;"'!$e$8:$e$100"),SMALL(IF((INDIRECT("'"&amp;$B$7&amp;"'!$F$8:$F$100")=$B$7),ROW(INDIRECT("'"&amp;$B$7&amp;"'!$F$8:$F$100"))-7),ROWS(I$14:I25))))=0,IF(ROWS(I$14:I25)&gt;COUNTIF(INDIRECT("'"&amp;$B$7&amp;"'!$F$8:$F$100"),$B$7),"",INDEX(INDIRECT("'"&amp;$B$7&amp;"'!$e$8:$e$100"),SMALL(IF((INDIRECT("'"&amp;$B$7&amp;"'!$F$8:$F$100")=$B$7),ROW(INDIRECT("'"&amp;$B$7&amp;"'!$F$8:$F$100"))-7),ROWS(I$14:I25))))=""),"",IF(ROWS(I$14:I25)&gt;COUNTIF(INDIRECT("'"&amp;$B$7&amp;"'!$F$8:$F$100"),$B$7),"",INDEX(INDIRECT("'"&amp;$B$7&amp;"'!$D$8:$D$100"),SMALL(IF((INDIRECT("'"&amp;$B$7&amp;"'!$F$8:$F$100")=$B$7),ROW(INDIRECT("'"&amp;$B$7&amp;"'!$F$8:$F$100"))-7),ROWS(I$14:I25)))))</f>
        <v/>
      </c>
      <c r="M25" s="116">
        <f t="shared" ca="1" si="6"/>
        <v>0</v>
      </c>
      <c r="N25" s="114"/>
    </row>
    <row r="26" spans="1:14" x14ac:dyDescent="0.2">
      <c r="A26" s="94">
        <f t="shared" ca="1" si="0"/>
        <v>43377</v>
      </c>
      <c r="B26" s="86" t="str">
        <f t="shared" ca="1" si="1"/>
        <v>21:00</v>
      </c>
      <c r="C26" s="87" t="str">
        <f t="shared" ca="1" si="2"/>
        <v>23:00</v>
      </c>
      <c r="D26" s="95" t="str">
        <f t="shared" ca="1" si="3"/>
        <v>Déchargement amoxiciciline n lot 36-38-41-44-,</v>
      </c>
      <c r="E26" s="86" t="str">
        <f t="shared" ca="1" si="4"/>
        <v>2:00</v>
      </c>
      <c r="F26" s="95" t="str">
        <f t="shared" si="5"/>
        <v/>
      </c>
      <c r="G26" s="82"/>
      <c r="H26" s="114" t="str">
        <f ca="1">IF(AND(I26="",J26="",K26="",L26="",M26=0,N26=""),"",MAX($H$13:H25)+1)</f>
        <v/>
      </c>
      <c r="I26" s="115" t="str">
        <f t="array" aca="1" ref="I26" ca="1">IF(OR(IF(ROWS(I$14:I26)&gt;COUNTIF(INDIRECT("'"&amp;$B$7&amp;"'!$F$8:$F$100"),$B$7),"",INDEX(INDIRECT("'"&amp;$B$7&amp;"'!$e$8:$e$100"),SMALL(IF((INDIRECT("'"&amp;$B$7&amp;"'!$F$8:$F$100")=$B$7),ROW(INDIRECT("'"&amp;$B$7&amp;"'!$F$8:$F$100"))-7),ROWS(I$14:I26))))=0,IF(ROWS(I$14:I26)&gt;COUNTIF(INDIRECT("'"&amp;$B$7&amp;"'!$F$8:$F$100"),$B$7),"",INDEX(INDIRECT("'"&amp;$B$7&amp;"'!$e$8:$e$100"),SMALL(IF((INDIRECT("'"&amp;$B$7&amp;"'!$F$8:$F$100")=$B$7),ROW(INDIRECT("'"&amp;$B$7&amp;"'!$F$8:$F$100"))-7),ROWS(I$14:I26))))=""),"",IF(IF(ROWS(I$14:I26)&gt;COUNTIF(INDIRECT("'"&amp;$B$7&amp;"'!$F$8:$F$100"),$B$7),"",INDEX(INDIRECT("'"&amp;$B$7&amp;"'!$A$8:$A$100"),SMALL(IF((INDIRECT("'"&amp;$B$7&amp;"'!$F$8:$F$100")=$B$7),ROW(INDIRECT("'"&amp;$B$7&amp;"'!$F$8:$F$100"))-7),ROWS(I$14:I26))))=0,"",IF(ROWS(I$14:I26)&gt;COUNTIF(INDIRECT("'"&amp;$B$7&amp;"'!$F$8:$F$100"),$B$7),"",INDEX(INDIRECT("'"&amp;$B$7&amp;"'!$A$8:$A$100"),SMALL(IF((INDIRECT("'"&amp;$B$7&amp;"'!$F$8:$F$100")=$B$7),ROW(INDIRECT("'"&amp;$B$7&amp;"'!$F$8:$F$100"))-7),ROWS(I$14:I26))))))</f>
        <v/>
      </c>
      <c r="J26" s="116" t="str">
        <f t="array" aca="1" ref="J26" ca="1">IF(OR(IF(ROWS(I$14:I26)&gt;COUNTIF(INDIRECT("'"&amp;$B$7&amp;"'!$F$8:$F$100"),$B$7),"",INDEX(INDIRECT("'"&amp;$B$7&amp;"'!$e$8:$e$100"),SMALL(IF((INDIRECT("'"&amp;$B$7&amp;"'!$F$8:$F$100")=$B$7),ROW(INDIRECT("'"&amp;$B$7&amp;"'!$F$8:$F$100"))-7),ROWS(I$14:I26))))=0,IF(ROWS(I$14:I26)&gt;COUNTIF(INDIRECT("'"&amp;$B$7&amp;"'!$F$8:$F$100"),$B$7),"",INDEX(INDIRECT("'"&amp;$B$7&amp;"'!$e$8:$e$100"),SMALL(IF((INDIRECT("'"&amp;$B$7&amp;"'!$F$8:$F$100")=$B$7),ROW(INDIRECT("'"&amp;$B$7&amp;"'!$F$8:$F$100"))-7),ROWS(I$14:I26))))=""),"",TEXT(IF(ROWS(I$14:I26)&gt;COUNTIF(INDIRECT("'"&amp;$B$7&amp;"'!$F$8:$F$100"),$B$7),"",INDEX(INDIRECT("'"&amp;$B$7&amp;"'!$B$8:$B$100"),SMALL(IF((INDIRECT("'"&amp;$B$7&amp;"'!$F$8:$F$100")=$B$7),ROW(INDIRECT("'"&amp;$B$7&amp;"'!$F$8:$F$100"))-7),ROWS(I$14:I26)))),"h:mm;@"))</f>
        <v/>
      </c>
      <c r="K26" s="117" t="str">
        <f t="array" aca="1" ref="K26" ca="1">IF(OR(IF(ROWS(I$14:I26)&gt;COUNTIF(INDIRECT("'"&amp;$B$7&amp;"'!$F$8:$F$100"),$B$7),"",INDEX(INDIRECT("'"&amp;$B$7&amp;"'!$e$8:$e$100"),SMALL(IF((INDIRECT("'"&amp;$B$7&amp;"'!$F$8:$F$100")=$B$7),ROW(INDIRECT("'"&amp;$B$7&amp;"'!$F$8:$F$100"))-7),ROWS(I$14:I26))))=0,IF(ROWS(I$14:I26)&gt;COUNTIF(INDIRECT("'"&amp;$B$7&amp;"'!$F$8:$F$100"),$B$7),"",INDEX(INDIRECT("'"&amp;$B$7&amp;"'!$e$8:$e$100"),SMALL(IF((INDIRECT("'"&amp;$B$7&amp;"'!$F$8:$F$100")=$B$7),ROW(INDIRECT("'"&amp;$B$7&amp;"'!$F$8:$F$100"))-7),ROWS(I$14:I26))))=""),"",TEXT(IF(ROWS(I$14:I26)&gt;COUNTIF(INDIRECT("'"&amp;$B$7&amp;"'!$F$8:$F$100"),$B$7),"",INDEX(INDIRECT("'"&amp;$B$7&amp;"'!$C$8:$C$100"),SMALL(IF((INDIRECT("'"&amp;$B$7&amp;"'!$F$8:$F$100")=$B$7),ROW(INDIRECT("'"&amp;$B$7&amp;"'!$F$8:$F$100"))-7),ROWS(I$14:I26)))),"h:mm;@"))</f>
        <v/>
      </c>
      <c r="L26" s="114" t="str">
        <f t="array" aca="1" ref="L26" ca="1">IF(OR(IF(ROWS(I$14:I26)&gt;COUNTIF(INDIRECT("'"&amp;$B$7&amp;"'!$F$8:$F$100"),$B$7),"",INDEX(INDIRECT("'"&amp;$B$7&amp;"'!$e$8:$e$100"),SMALL(IF((INDIRECT("'"&amp;$B$7&amp;"'!$F$8:$F$100")=$B$7),ROW(INDIRECT("'"&amp;$B$7&amp;"'!$F$8:$F$100"))-7),ROWS(I$14:I26))))=0,IF(ROWS(I$14:I26)&gt;COUNTIF(INDIRECT("'"&amp;$B$7&amp;"'!$F$8:$F$100"),$B$7),"",INDEX(INDIRECT("'"&amp;$B$7&amp;"'!$e$8:$e$100"),SMALL(IF((INDIRECT("'"&amp;$B$7&amp;"'!$F$8:$F$100")=$B$7),ROW(INDIRECT("'"&amp;$B$7&amp;"'!$F$8:$F$100"))-7),ROWS(I$14:I26))))=""),"",IF(ROWS(I$14:I26)&gt;COUNTIF(INDIRECT("'"&amp;$B$7&amp;"'!$F$8:$F$100"),$B$7),"",INDEX(INDIRECT("'"&amp;$B$7&amp;"'!$D$8:$D$100"),SMALL(IF((INDIRECT("'"&amp;$B$7&amp;"'!$F$8:$F$100")=$B$7),ROW(INDIRECT("'"&amp;$B$7&amp;"'!$F$8:$F$100"))-7),ROWS(I$14:I26)))))</f>
        <v/>
      </c>
      <c r="M26" s="116">
        <f t="shared" ca="1" si="6"/>
        <v>0</v>
      </c>
      <c r="N26" s="114"/>
    </row>
    <row r="27" spans="1:14" x14ac:dyDescent="0.2">
      <c r="A27" s="94">
        <f t="shared" ca="1" si="0"/>
        <v>43388</v>
      </c>
      <c r="B27" s="86" t="str">
        <f t="shared" ca="1" si="1"/>
        <v>13:00</v>
      </c>
      <c r="C27" s="87" t="str">
        <f t="shared" ca="1" si="2"/>
        <v>21:00</v>
      </c>
      <c r="D27" s="95" t="str">
        <f t="shared" ca="1" si="3"/>
        <v>lundi</v>
      </c>
      <c r="E27" s="86" t="str">
        <f t="shared" ca="1" si="4"/>
        <v>8:00</v>
      </c>
      <c r="F27" s="95" t="str">
        <f t="shared" si="5"/>
        <v/>
      </c>
      <c r="G27" s="82"/>
      <c r="H27" s="114" t="str">
        <f ca="1">IF(AND(I27="",J27="",K27="",L27="",M27=0,N27=""),"",MAX($H$13:H26)+1)</f>
        <v/>
      </c>
      <c r="I27" s="115" t="str">
        <f t="array" aca="1" ref="I27" ca="1">IF(OR(IF(ROWS(I$14:I27)&gt;COUNTIF(INDIRECT("'"&amp;$B$7&amp;"'!$F$8:$F$100"),$B$7),"",INDEX(INDIRECT("'"&amp;$B$7&amp;"'!$e$8:$e$100"),SMALL(IF((INDIRECT("'"&amp;$B$7&amp;"'!$F$8:$F$100")=$B$7),ROW(INDIRECT("'"&amp;$B$7&amp;"'!$F$8:$F$100"))-7),ROWS(I$14:I27))))=0,IF(ROWS(I$14:I27)&gt;COUNTIF(INDIRECT("'"&amp;$B$7&amp;"'!$F$8:$F$100"),$B$7),"",INDEX(INDIRECT("'"&amp;$B$7&amp;"'!$e$8:$e$100"),SMALL(IF((INDIRECT("'"&amp;$B$7&amp;"'!$F$8:$F$100")=$B$7),ROW(INDIRECT("'"&amp;$B$7&amp;"'!$F$8:$F$100"))-7),ROWS(I$14:I27))))=""),"",IF(IF(ROWS(I$14:I27)&gt;COUNTIF(INDIRECT("'"&amp;$B$7&amp;"'!$F$8:$F$100"),$B$7),"",INDEX(INDIRECT("'"&amp;$B$7&amp;"'!$A$8:$A$100"),SMALL(IF((INDIRECT("'"&amp;$B$7&amp;"'!$F$8:$F$100")=$B$7),ROW(INDIRECT("'"&amp;$B$7&amp;"'!$F$8:$F$100"))-7),ROWS(I$14:I27))))=0,"",IF(ROWS(I$14:I27)&gt;COUNTIF(INDIRECT("'"&amp;$B$7&amp;"'!$F$8:$F$100"),$B$7),"",INDEX(INDIRECT("'"&amp;$B$7&amp;"'!$A$8:$A$100"),SMALL(IF((INDIRECT("'"&amp;$B$7&amp;"'!$F$8:$F$100")=$B$7),ROW(INDIRECT("'"&amp;$B$7&amp;"'!$F$8:$F$100"))-7),ROWS(I$14:I27))))))</f>
        <v/>
      </c>
      <c r="J27" s="116" t="str">
        <f t="array" aca="1" ref="J27" ca="1">IF(OR(IF(ROWS(I$14:I27)&gt;COUNTIF(INDIRECT("'"&amp;$B$7&amp;"'!$F$8:$F$100"),$B$7),"",INDEX(INDIRECT("'"&amp;$B$7&amp;"'!$e$8:$e$100"),SMALL(IF((INDIRECT("'"&amp;$B$7&amp;"'!$F$8:$F$100")=$B$7),ROW(INDIRECT("'"&amp;$B$7&amp;"'!$F$8:$F$100"))-7),ROWS(I$14:I27))))=0,IF(ROWS(I$14:I27)&gt;COUNTIF(INDIRECT("'"&amp;$B$7&amp;"'!$F$8:$F$100"),$B$7),"",INDEX(INDIRECT("'"&amp;$B$7&amp;"'!$e$8:$e$100"),SMALL(IF((INDIRECT("'"&amp;$B$7&amp;"'!$F$8:$F$100")=$B$7),ROW(INDIRECT("'"&amp;$B$7&amp;"'!$F$8:$F$100"))-7),ROWS(I$14:I27))))=""),"",TEXT(IF(ROWS(I$14:I27)&gt;COUNTIF(INDIRECT("'"&amp;$B$7&amp;"'!$F$8:$F$100"),$B$7),"",INDEX(INDIRECT("'"&amp;$B$7&amp;"'!$B$8:$B$100"),SMALL(IF((INDIRECT("'"&amp;$B$7&amp;"'!$F$8:$F$100")=$B$7),ROW(INDIRECT("'"&amp;$B$7&amp;"'!$F$8:$F$100"))-7),ROWS(I$14:I27)))),"h:mm;@"))</f>
        <v/>
      </c>
      <c r="K27" s="117" t="str">
        <f t="array" aca="1" ref="K27" ca="1">IF(OR(IF(ROWS(I$14:I27)&gt;COUNTIF(INDIRECT("'"&amp;$B$7&amp;"'!$F$8:$F$100"),$B$7),"",INDEX(INDIRECT("'"&amp;$B$7&amp;"'!$e$8:$e$100"),SMALL(IF((INDIRECT("'"&amp;$B$7&amp;"'!$F$8:$F$100")=$B$7),ROW(INDIRECT("'"&amp;$B$7&amp;"'!$F$8:$F$100"))-7),ROWS(I$14:I27))))=0,IF(ROWS(I$14:I27)&gt;COUNTIF(INDIRECT("'"&amp;$B$7&amp;"'!$F$8:$F$100"),$B$7),"",INDEX(INDIRECT("'"&amp;$B$7&amp;"'!$e$8:$e$100"),SMALL(IF((INDIRECT("'"&amp;$B$7&amp;"'!$F$8:$F$100")=$B$7),ROW(INDIRECT("'"&amp;$B$7&amp;"'!$F$8:$F$100"))-7),ROWS(I$14:I27))))=""),"",TEXT(IF(ROWS(I$14:I27)&gt;COUNTIF(INDIRECT("'"&amp;$B$7&amp;"'!$F$8:$F$100"),$B$7),"",INDEX(INDIRECT("'"&amp;$B$7&amp;"'!$C$8:$C$100"),SMALL(IF((INDIRECT("'"&amp;$B$7&amp;"'!$F$8:$F$100")=$B$7),ROW(INDIRECT("'"&amp;$B$7&amp;"'!$F$8:$F$100"))-7),ROWS(I$14:I27)))),"h:mm;@"))</f>
        <v/>
      </c>
      <c r="L27" s="114" t="str">
        <f t="array" aca="1" ref="L27" ca="1">IF(OR(IF(ROWS(I$14:I27)&gt;COUNTIF(INDIRECT("'"&amp;$B$7&amp;"'!$F$8:$F$100"),$B$7),"",INDEX(INDIRECT("'"&amp;$B$7&amp;"'!$e$8:$e$100"),SMALL(IF((INDIRECT("'"&amp;$B$7&amp;"'!$F$8:$F$100")=$B$7),ROW(INDIRECT("'"&amp;$B$7&amp;"'!$F$8:$F$100"))-7),ROWS(I$14:I27))))=0,IF(ROWS(I$14:I27)&gt;COUNTIF(INDIRECT("'"&amp;$B$7&amp;"'!$F$8:$F$100"),$B$7),"",INDEX(INDIRECT("'"&amp;$B$7&amp;"'!$e$8:$e$100"),SMALL(IF((INDIRECT("'"&amp;$B$7&amp;"'!$F$8:$F$100")=$B$7),ROW(INDIRECT("'"&amp;$B$7&amp;"'!$F$8:$F$100"))-7),ROWS(I$14:I27))))=""),"",IF(ROWS(I$14:I27)&gt;COUNTIF(INDIRECT("'"&amp;$B$7&amp;"'!$F$8:$F$100"),$B$7),"",INDEX(INDIRECT("'"&amp;$B$7&amp;"'!$D$8:$D$100"),SMALL(IF((INDIRECT("'"&amp;$B$7&amp;"'!$F$8:$F$100")=$B$7),ROW(INDIRECT("'"&amp;$B$7&amp;"'!$F$8:$F$100"))-7),ROWS(I$14:I27)))))</f>
        <v/>
      </c>
      <c r="M27" s="116">
        <f t="shared" ca="1" si="6"/>
        <v>0</v>
      </c>
      <c r="N27" s="114"/>
    </row>
    <row r="28" spans="1:14" x14ac:dyDescent="0.2">
      <c r="A28" s="94">
        <f t="shared" ca="1" si="0"/>
        <v>43390</v>
      </c>
      <c r="B28" s="86" t="str">
        <f t="shared" ca="1" si="1"/>
        <v>21:00</v>
      </c>
      <c r="C28" s="87" t="str">
        <f t="shared" ca="1" si="2"/>
        <v>23:00</v>
      </c>
      <c r="D28" s="95" t="str">
        <f t="shared" ca="1" si="3"/>
        <v>Déchargement mixtir</v>
      </c>
      <c r="E28" s="86" t="str">
        <f t="shared" ca="1" si="4"/>
        <v>2:00</v>
      </c>
      <c r="F28" s="95" t="str">
        <f t="shared" si="5"/>
        <v/>
      </c>
      <c r="G28" s="82"/>
      <c r="H28" s="114" t="str">
        <f ca="1">IF(AND(I28="",J28="",K28="",L28="",M28=0,N28=""),"",MAX($H$13:H27)+1)</f>
        <v/>
      </c>
      <c r="I28" s="115" t="str">
        <f t="array" aca="1" ref="I28" ca="1">IF(OR(IF(ROWS(I$14:I28)&gt;COUNTIF(INDIRECT("'"&amp;$B$7&amp;"'!$F$8:$F$100"),$B$7),"",INDEX(INDIRECT("'"&amp;$B$7&amp;"'!$e$8:$e$100"),SMALL(IF((INDIRECT("'"&amp;$B$7&amp;"'!$F$8:$F$100")=$B$7),ROW(INDIRECT("'"&amp;$B$7&amp;"'!$F$8:$F$100"))-7),ROWS(I$14:I28))))=0,IF(ROWS(I$14:I28)&gt;COUNTIF(INDIRECT("'"&amp;$B$7&amp;"'!$F$8:$F$100"),$B$7),"",INDEX(INDIRECT("'"&amp;$B$7&amp;"'!$e$8:$e$100"),SMALL(IF((INDIRECT("'"&amp;$B$7&amp;"'!$F$8:$F$100")=$B$7),ROW(INDIRECT("'"&amp;$B$7&amp;"'!$F$8:$F$100"))-7),ROWS(I$14:I28))))=""),"",IF(IF(ROWS(I$14:I28)&gt;COUNTIF(INDIRECT("'"&amp;$B$7&amp;"'!$F$8:$F$100"),$B$7),"",INDEX(INDIRECT("'"&amp;$B$7&amp;"'!$A$8:$A$100"),SMALL(IF((INDIRECT("'"&amp;$B$7&amp;"'!$F$8:$F$100")=$B$7),ROW(INDIRECT("'"&amp;$B$7&amp;"'!$F$8:$F$100"))-7),ROWS(I$14:I28))))=0,"",IF(ROWS(I$14:I28)&gt;COUNTIF(INDIRECT("'"&amp;$B$7&amp;"'!$F$8:$F$100"),$B$7),"",INDEX(INDIRECT("'"&amp;$B$7&amp;"'!$A$8:$A$100"),SMALL(IF((INDIRECT("'"&amp;$B$7&amp;"'!$F$8:$F$100")=$B$7),ROW(INDIRECT("'"&amp;$B$7&amp;"'!$F$8:$F$100"))-7),ROWS(I$14:I28))))))</f>
        <v/>
      </c>
      <c r="J28" s="116" t="str">
        <f t="array" aca="1" ref="J28" ca="1">IF(OR(IF(ROWS(I$14:I28)&gt;COUNTIF(INDIRECT("'"&amp;$B$7&amp;"'!$F$8:$F$100"),$B$7),"",INDEX(INDIRECT("'"&amp;$B$7&amp;"'!$e$8:$e$100"),SMALL(IF((INDIRECT("'"&amp;$B$7&amp;"'!$F$8:$F$100")=$B$7),ROW(INDIRECT("'"&amp;$B$7&amp;"'!$F$8:$F$100"))-7),ROWS(I$14:I28))))=0,IF(ROWS(I$14:I28)&gt;COUNTIF(INDIRECT("'"&amp;$B$7&amp;"'!$F$8:$F$100"),$B$7),"",INDEX(INDIRECT("'"&amp;$B$7&amp;"'!$e$8:$e$100"),SMALL(IF((INDIRECT("'"&amp;$B$7&amp;"'!$F$8:$F$100")=$B$7),ROW(INDIRECT("'"&amp;$B$7&amp;"'!$F$8:$F$100"))-7),ROWS(I$14:I28))))=""),"",TEXT(IF(ROWS(I$14:I28)&gt;COUNTIF(INDIRECT("'"&amp;$B$7&amp;"'!$F$8:$F$100"),$B$7),"",INDEX(INDIRECT("'"&amp;$B$7&amp;"'!$B$8:$B$100"),SMALL(IF((INDIRECT("'"&amp;$B$7&amp;"'!$F$8:$F$100")=$B$7),ROW(INDIRECT("'"&amp;$B$7&amp;"'!$F$8:$F$100"))-7),ROWS(I$14:I28)))),"h:mm;@"))</f>
        <v/>
      </c>
      <c r="K28" s="117" t="str">
        <f t="array" aca="1" ref="K28" ca="1">IF(OR(IF(ROWS(I$14:I28)&gt;COUNTIF(INDIRECT("'"&amp;$B$7&amp;"'!$F$8:$F$100"),$B$7),"",INDEX(INDIRECT("'"&amp;$B$7&amp;"'!$e$8:$e$100"),SMALL(IF((INDIRECT("'"&amp;$B$7&amp;"'!$F$8:$F$100")=$B$7),ROW(INDIRECT("'"&amp;$B$7&amp;"'!$F$8:$F$100"))-7),ROWS(I$14:I28))))=0,IF(ROWS(I$14:I28)&gt;COUNTIF(INDIRECT("'"&amp;$B$7&amp;"'!$F$8:$F$100"),$B$7),"",INDEX(INDIRECT("'"&amp;$B$7&amp;"'!$e$8:$e$100"),SMALL(IF((INDIRECT("'"&amp;$B$7&amp;"'!$F$8:$F$100")=$B$7),ROW(INDIRECT("'"&amp;$B$7&amp;"'!$F$8:$F$100"))-7),ROWS(I$14:I28))))=""),"",TEXT(IF(ROWS(I$14:I28)&gt;COUNTIF(INDIRECT("'"&amp;$B$7&amp;"'!$F$8:$F$100"),$B$7),"",INDEX(INDIRECT("'"&amp;$B$7&amp;"'!$C$8:$C$100"),SMALL(IF((INDIRECT("'"&amp;$B$7&amp;"'!$F$8:$F$100")=$B$7),ROW(INDIRECT("'"&amp;$B$7&amp;"'!$F$8:$F$100"))-7),ROWS(I$14:I28)))),"h:mm;@"))</f>
        <v/>
      </c>
      <c r="L28" s="114" t="str">
        <f t="array" aca="1" ref="L28" ca="1">IF(OR(IF(ROWS(I$14:I28)&gt;COUNTIF(INDIRECT("'"&amp;$B$7&amp;"'!$F$8:$F$100"),$B$7),"",INDEX(INDIRECT("'"&amp;$B$7&amp;"'!$e$8:$e$100"),SMALL(IF((INDIRECT("'"&amp;$B$7&amp;"'!$F$8:$F$100")=$B$7),ROW(INDIRECT("'"&amp;$B$7&amp;"'!$F$8:$F$100"))-7),ROWS(I$14:I28))))=0,IF(ROWS(I$14:I28)&gt;COUNTIF(INDIRECT("'"&amp;$B$7&amp;"'!$F$8:$F$100"),$B$7),"",INDEX(INDIRECT("'"&amp;$B$7&amp;"'!$e$8:$e$100"),SMALL(IF((INDIRECT("'"&amp;$B$7&amp;"'!$F$8:$F$100")=$B$7),ROW(INDIRECT("'"&amp;$B$7&amp;"'!$F$8:$F$100"))-7),ROWS(I$14:I28))))=""),"",IF(ROWS(I$14:I28)&gt;COUNTIF(INDIRECT("'"&amp;$B$7&amp;"'!$F$8:$F$100"),$B$7),"",INDEX(INDIRECT("'"&amp;$B$7&amp;"'!$D$8:$D$100"),SMALL(IF((INDIRECT("'"&amp;$B$7&amp;"'!$F$8:$F$100")=$B$7),ROW(INDIRECT("'"&amp;$B$7&amp;"'!$F$8:$F$100"))-7),ROWS(I$14:I28)))))</f>
        <v/>
      </c>
      <c r="M28" s="116">
        <f t="shared" ca="1" si="6"/>
        <v>0</v>
      </c>
      <c r="N28" s="114"/>
    </row>
    <row r="29" spans="1:14" x14ac:dyDescent="0.2">
      <c r="A29" s="94">
        <f t="shared" ca="1" si="0"/>
        <v>43405</v>
      </c>
      <c r="B29" s="86" t="str">
        <f t="shared" ca="1" si="1"/>
        <v>13:00</v>
      </c>
      <c r="C29" s="87" t="str">
        <f t="shared" ca="1" si="2"/>
        <v>21:00</v>
      </c>
      <c r="D29" s="95" t="str">
        <f t="shared" ca="1" si="3"/>
        <v>1er Novembre</v>
      </c>
      <c r="E29" s="86" t="str">
        <f t="shared" ca="1" si="4"/>
        <v>8:00</v>
      </c>
      <c r="F29" s="95" t="str">
        <f t="shared" si="5"/>
        <v/>
      </c>
      <c r="G29" s="82"/>
      <c r="H29" s="114" t="str">
        <f ca="1">IF(AND(I29="",J29="",K29="",L29="",M29=0,N29=""),"",MAX($H$13:H28)+1)</f>
        <v/>
      </c>
      <c r="I29" s="115" t="str">
        <f t="array" aca="1" ref="I29" ca="1">IF(OR(IF(ROWS(I$14:I29)&gt;COUNTIF(INDIRECT("'"&amp;$B$7&amp;"'!$F$8:$F$100"),$B$7),"",INDEX(INDIRECT("'"&amp;$B$7&amp;"'!$e$8:$e$100"),SMALL(IF((INDIRECT("'"&amp;$B$7&amp;"'!$F$8:$F$100")=$B$7),ROW(INDIRECT("'"&amp;$B$7&amp;"'!$F$8:$F$100"))-7),ROWS(I$14:I29))))=0,IF(ROWS(I$14:I29)&gt;COUNTIF(INDIRECT("'"&amp;$B$7&amp;"'!$F$8:$F$100"),$B$7),"",INDEX(INDIRECT("'"&amp;$B$7&amp;"'!$e$8:$e$100"),SMALL(IF((INDIRECT("'"&amp;$B$7&amp;"'!$F$8:$F$100")=$B$7),ROW(INDIRECT("'"&amp;$B$7&amp;"'!$F$8:$F$100"))-7),ROWS(I$14:I29))))=""),"",IF(IF(ROWS(I$14:I29)&gt;COUNTIF(INDIRECT("'"&amp;$B$7&amp;"'!$F$8:$F$100"),$B$7),"",INDEX(INDIRECT("'"&amp;$B$7&amp;"'!$A$8:$A$100"),SMALL(IF((INDIRECT("'"&amp;$B$7&amp;"'!$F$8:$F$100")=$B$7),ROW(INDIRECT("'"&amp;$B$7&amp;"'!$F$8:$F$100"))-7),ROWS(I$14:I29))))=0,"",IF(ROWS(I$14:I29)&gt;COUNTIF(INDIRECT("'"&amp;$B$7&amp;"'!$F$8:$F$100"),$B$7),"",INDEX(INDIRECT("'"&amp;$B$7&amp;"'!$A$8:$A$100"),SMALL(IF((INDIRECT("'"&amp;$B$7&amp;"'!$F$8:$F$100")=$B$7),ROW(INDIRECT("'"&amp;$B$7&amp;"'!$F$8:$F$100"))-7),ROWS(I$14:I29))))))</f>
        <v/>
      </c>
      <c r="J29" s="116" t="str">
        <f t="array" aca="1" ref="J29" ca="1">IF(OR(IF(ROWS(I$14:I29)&gt;COUNTIF(INDIRECT("'"&amp;$B$7&amp;"'!$F$8:$F$100"),$B$7),"",INDEX(INDIRECT("'"&amp;$B$7&amp;"'!$e$8:$e$100"),SMALL(IF((INDIRECT("'"&amp;$B$7&amp;"'!$F$8:$F$100")=$B$7),ROW(INDIRECT("'"&amp;$B$7&amp;"'!$F$8:$F$100"))-7),ROWS(I$14:I29))))=0,IF(ROWS(I$14:I29)&gt;COUNTIF(INDIRECT("'"&amp;$B$7&amp;"'!$F$8:$F$100"),$B$7),"",INDEX(INDIRECT("'"&amp;$B$7&amp;"'!$e$8:$e$100"),SMALL(IF((INDIRECT("'"&amp;$B$7&amp;"'!$F$8:$F$100")=$B$7),ROW(INDIRECT("'"&amp;$B$7&amp;"'!$F$8:$F$100"))-7),ROWS(I$14:I29))))=""),"",TEXT(IF(ROWS(I$14:I29)&gt;COUNTIF(INDIRECT("'"&amp;$B$7&amp;"'!$F$8:$F$100"),$B$7),"",INDEX(INDIRECT("'"&amp;$B$7&amp;"'!$B$8:$B$100"),SMALL(IF((INDIRECT("'"&amp;$B$7&amp;"'!$F$8:$F$100")=$B$7),ROW(INDIRECT("'"&amp;$B$7&amp;"'!$F$8:$F$100"))-7),ROWS(I$14:I29)))),"h:mm;@"))</f>
        <v/>
      </c>
      <c r="K29" s="117" t="str">
        <f t="array" aca="1" ref="K29" ca="1">IF(OR(IF(ROWS(I$14:I29)&gt;COUNTIF(INDIRECT("'"&amp;$B$7&amp;"'!$F$8:$F$100"),$B$7),"",INDEX(INDIRECT("'"&amp;$B$7&amp;"'!$e$8:$e$100"),SMALL(IF((INDIRECT("'"&amp;$B$7&amp;"'!$F$8:$F$100")=$B$7),ROW(INDIRECT("'"&amp;$B$7&amp;"'!$F$8:$F$100"))-7),ROWS(I$14:I29))))=0,IF(ROWS(I$14:I29)&gt;COUNTIF(INDIRECT("'"&amp;$B$7&amp;"'!$F$8:$F$100"),$B$7),"",INDEX(INDIRECT("'"&amp;$B$7&amp;"'!$e$8:$e$100"),SMALL(IF((INDIRECT("'"&amp;$B$7&amp;"'!$F$8:$F$100")=$B$7),ROW(INDIRECT("'"&amp;$B$7&amp;"'!$F$8:$F$100"))-7),ROWS(I$14:I29))))=""),"",TEXT(IF(ROWS(I$14:I29)&gt;COUNTIF(INDIRECT("'"&amp;$B$7&amp;"'!$F$8:$F$100"),$B$7),"",INDEX(INDIRECT("'"&amp;$B$7&amp;"'!$C$8:$C$100"),SMALL(IF((INDIRECT("'"&amp;$B$7&amp;"'!$F$8:$F$100")=$B$7),ROW(INDIRECT("'"&amp;$B$7&amp;"'!$F$8:$F$100"))-7),ROWS(I$14:I29)))),"h:mm;@"))</f>
        <v/>
      </c>
      <c r="L29" s="114" t="str">
        <f t="array" aca="1" ref="L29" ca="1">IF(OR(IF(ROWS(I$14:I29)&gt;COUNTIF(INDIRECT("'"&amp;$B$7&amp;"'!$F$8:$F$100"),$B$7),"",INDEX(INDIRECT("'"&amp;$B$7&amp;"'!$e$8:$e$100"),SMALL(IF((INDIRECT("'"&amp;$B$7&amp;"'!$F$8:$F$100")=$B$7),ROW(INDIRECT("'"&amp;$B$7&amp;"'!$F$8:$F$100"))-7),ROWS(I$14:I29))))=0,IF(ROWS(I$14:I29)&gt;COUNTIF(INDIRECT("'"&amp;$B$7&amp;"'!$F$8:$F$100"),$B$7),"",INDEX(INDIRECT("'"&amp;$B$7&amp;"'!$e$8:$e$100"),SMALL(IF((INDIRECT("'"&amp;$B$7&amp;"'!$F$8:$F$100")=$B$7),ROW(INDIRECT("'"&amp;$B$7&amp;"'!$F$8:$F$100"))-7),ROWS(I$14:I29))))=""),"",IF(ROWS(I$14:I29)&gt;COUNTIF(INDIRECT("'"&amp;$B$7&amp;"'!$F$8:$F$100"),$B$7),"",INDEX(INDIRECT("'"&amp;$B$7&amp;"'!$D$8:$D$100"),SMALL(IF((INDIRECT("'"&amp;$B$7&amp;"'!$F$8:$F$100")=$B$7),ROW(INDIRECT("'"&amp;$B$7&amp;"'!$F$8:$F$100"))-7),ROWS(I$14:I29)))))</f>
        <v/>
      </c>
      <c r="M29" s="116">
        <f t="shared" ca="1" si="6"/>
        <v>0</v>
      </c>
      <c r="N29" s="114"/>
    </row>
    <row r="30" spans="1:14" x14ac:dyDescent="0.2">
      <c r="A30" s="94">
        <f t="shared" ca="1" si="0"/>
        <v>43419</v>
      </c>
      <c r="B30" s="86" t="str">
        <f t="shared" ca="1" si="1"/>
        <v>21:00</v>
      </c>
      <c r="C30" s="87" t="str">
        <f t="shared" ca="1" si="2"/>
        <v>2:00</v>
      </c>
      <c r="D30" s="95" t="str">
        <f t="shared" ca="1" si="3"/>
        <v>Déchargement amoxiciciline</v>
      </c>
      <c r="E30" s="86" t="str">
        <f t="shared" ca="1" si="4"/>
        <v>5:00</v>
      </c>
      <c r="F30" s="95" t="str">
        <f t="shared" si="5"/>
        <v/>
      </c>
      <c r="G30" s="82"/>
      <c r="H30" s="114" t="str">
        <f ca="1">IF(AND(I30="",J30="",K30="",L30="",M30=0,N30=""),"",MAX($H$13:H29)+1)</f>
        <v/>
      </c>
      <c r="I30" s="115" t="str">
        <f t="array" aca="1" ref="I30" ca="1">IF(OR(IF(ROWS(I$14:I30)&gt;COUNTIF(INDIRECT("'"&amp;$B$7&amp;"'!$F$8:$F$100"),$B$7),"",INDEX(INDIRECT("'"&amp;$B$7&amp;"'!$e$8:$e$100"),SMALL(IF((INDIRECT("'"&amp;$B$7&amp;"'!$F$8:$F$100")=$B$7),ROW(INDIRECT("'"&amp;$B$7&amp;"'!$F$8:$F$100"))-7),ROWS(I$14:I30))))=0,IF(ROWS(I$14:I30)&gt;COUNTIF(INDIRECT("'"&amp;$B$7&amp;"'!$F$8:$F$100"),$B$7),"",INDEX(INDIRECT("'"&amp;$B$7&amp;"'!$e$8:$e$100"),SMALL(IF((INDIRECT("'"&amp;$B$7&amp;"'!$F$8:$F$100")=$B$7),ROW(INDIRECT("'"&amp;$B$7&amp;"'!$F$8:$F$100"))-7),ROWS(I$14:I30))))=""),"",IF(IF(ROWS(I$14:I30)&gt;COUNTIF(INDIRECT("'"&amp;$B$7&amp;"'!$F$8:$F$100"),$B$7),"",INDEX(INDIRECT("'"&amp;$B$7&amp;"'!$A$8:$A$100"),SMALL(IF((INDIRECT("'"&amp;$B$7&amp;"'!$F$8:$F$100")=$B$7),ROW(INDIRECT("'"&amp;$B$7&amp;"'!$F$8:$F$100"))-7),ROWS(I$14:I30))))=0,"",IF(ROWS(I$14:I30)&gt;COUNTIF(INDIRECT("'"&amp;$B$7&amp;"'!$F$8:$F$100"),$B$7),"",INDEX(INDIRECT("'"&amp;$B$7&amp;"'!$A$8:$A$100"),SMALL(IF((INDIRECT("'"&amp;$B$7&amp;"'!$F$8:$F$100")=$B$7),ROW(INDIRECT("'"&amp;$B$7&amp;"'!$F$8:$F$100"))-7),ROWS(I$14:I30))))))</f>
        <v/>
      </c>
      <c r="J30" s="116" t="str">
        <f t="array" aca="1" ref="J30" ca="1">IF(OR(IF(ROWS(I$14:I30)&gt;COUNTIF(INDIRECT("'"&amp;$B$7&amp;"'!$F$8:$F$100"),$B$7),"",INDEX(INDIRECT("'"&amp;$B$7&amp;"'!$e$8:$e$100"),SMALL(IF((INDIRECT("'"&amp;$B$7&amp;"'!$F$8:$F$100")=$B$7),ROW(INDIRECT("'"&amp;$B$7&amp;"'!$F$8:$F$100"))-7),ROWS(I$14:I30))))=0,IF(ROWS(I$14:I30)&gt;COUNTIF(INDIRECT("'"&amp;$B$7&amp;"'!$F$8:$F$100"),$B$7),"",INDEX(INDIRECT("'"&amp;$B$7&amp;"'!$e$8:$e$100"),SMALL(IF((INDIRECT("'"&amp;$B$7&amp;"'!$F$8:$F$100")=$B$7),ROW(INDIRECT("'"&amp;$B$7&amp;"'!$F$8:$F$100"))-7),ROWS(I$14:I30))))=""),"",TEXT(IF(ROWS(I$14:I30)&gt;COUNTIF(INDIRECT("'"&amp;$B$7&amp;"'!$F$8:$F$100"),$B$7),"",INDEX(INDIRECT("'"&amp;$B$7&amp;"'!$B$8:$B$100"),SMALL(IF((INDIRECT("'"&amp;$B$7&amp;"'!$F$8:$F$100")=$B$7),ROW(INDIRECT("'"&amp;$B$7&amp;"'!$F$8:$F$100"))-7),ROWS(I$14:I30)))),"h:mm;@"))</f>
        <v/>
      </c>
      <c r="K30" s="117" t="str">
        <f t="array" aca="1" ref="K30" ca="1">IF(OR(IF(ROWS(I$14:I30)&gt;COUNTIF(INDIRECT("'"&amp;$B$7&amp;"'!$F$8:$F$100"),$B$7),"",INDEX(INDIRECT("'"&amp;$B$7&amp;"'!$e$8:$e$100"),SMALL(IF((INDIRECT("'"&amp;$B$7&amp;"'!$F$8:$F$100")=$B$7),ROW(INDIRECT("'"&amp;$B$7&amp;"'!$F$8:$F$100"))-7),ROWS(I$14:I30))))=0,IF(ROWS(I$14:I30)&gt;COUNTIF(INDIRECT("'"&amp;$B$7&amp;"'!$F$8:$F$100"),$B$7),"",INDEX(INDIRECT("'"&amp;$B$7&amp;"'!$e$8:$e$100"),SMALL(IF((INDIRECT("'"&amp;$B$7&amp;"'!$F$8:$F$100")=$B$7),ROW(INDIRECT("'"&amp;$B$7&amp;"'!$F$8:$F$100"))-7),ROWS(I$14:I30))))=""),"",TEXT(IF(ROWS(I$14:I30)&gt;COUNTIF(INDIRECT("'"&amp;$B$7&amp;"'!$F$8:$F$100"),$B$7),"",INDEX(INDIRECT("'"&amp;$B$7&amp;"'!$C$8:$C$100"),SMALL(IF((INDIRECT("'"&amp;$B$7&amp;"'!$F$8:$F$100")=$B$7),ROW(INDIRECT("'"&amp;$B$7&amp;"'!$F$8:$F$100"))-7),ROWS(I$14:I30)))),"h:mm;@"))</f>
        <v/>
      </c>
      <c r="L30" s="114" t="str">
        <f t="array" aca="1" ref="L30" ca="1">IF(OR(IF(ROWS(I$14:I30)&gt;COUNTIF(INDIRECT("'"&amp;$B$7&amp;"'!$F$8:$F$100"),$B$7),"",INDEX(INDIRECT("'"&amp;$B$7&amp;"'!$e$8:$e$100"),SMALL(IF((INDIRECT("'"&amp;$B$7&amp;"'!$F$8:$F$100")=$B$7),ROW(INDIRECT("'"&amp;$B$7&amp;"'!$F$8:$F$100"))-7),ROWS(I$14:I30))))=0,IF(ROWS(I$14:I30)&gt;COUNTIF(INDIRECT("'"&amp;$B$7&amp;"'!$F$8:$F$100"),$B$7),"",INDEX(INDIRECT("'"&amp;$B$7&amp;"'!$e$8:$e$100"),SMALL(IF((INDIRECT("'"&amp;$B$7&amp;"'!$F$8:$F$100")=$B$7),ROW(INDIRECT("'"&amp;$B$7&amp;"'!$F$8:$F$100"))-7),ROWS(I$14:I30))))=""),"",IF(ROWS(I$14:I30)&gt;COUNTIF(INDIRECT("'"&amp;$B$7&amp;"'!$F$8:$F$100"),$B$7),"",INDEX(INDIRECT("'"&amp;$B$7&amp;"'!$D$8:$D$100"),SMALL(IF((INDIRECT("'"&amp;$B$7&amp;"'!$F$8:$F$100")=$B$7),ROW(INDIRECT("'"&amp;$B$7&amp;"'!$F$8:$F$100"))-7),ROWS(I$14:I30)))))</f>
        <v/>
      </c>
      <c r="M30" s="116">
        <f t="shared" ca="1" si="6"/>
        <v>0</v>
      </c>
      <c r="N30" s="114"/>
    </row>
    <row r="31" spans="1:14" x14ac:dyDescent="0.2">
      <c r="A31" s="94">
        <f t="shared" ca="1" si="0"/>
        <v>43424</v>
      </c>
      <c r="B31" s="86" t="str">
        <f t="shared" ca="1" si="1"/>
        <v>5:00</v>
      </c>
      <c r="C31" s="87" t="str">
        <f t="shared" ca="1" si="2"/>
        <v>13:00</v>
      </c>
      <c r="D31" s="95" t="str">
        <f t="shared" ca="1" si="3"/>
        <v>MOLUD</v>
      </c>
      <c r="E31" s="86" t="str">
        <f t="shared" ca="1" si="4"/>
        <v>8:00</v>
      </c>
      <c r="F31" s="95" t="str">
        <f t="shared" si="5"/>
        <v/>
      </c>
      <c r="G31" s="82"/>
      <c r="H31" s="114" t="str">
        <f ca="1">IF(AND(I31="",J31="",K31="",L31="",M31=0,N31=""),"",MAX($H$13:H30)+1)</f>
        <v/>
      </c>
      <c r="I31" s="115" t="str">
        <f t="array" aca="1" ref="I31" ca="1">IF(OR(IF(ROWS(I$14:I31)&gt;COUNTIF(INDIRECT("'"&amp;$B$7&amp;"'!$F$8:$F$100"),$B$7),"",INDEX(INDIRECT("'"&amp;$B$7&amp;"'!$e$8:$e$100"),SMALL(IF((INDIRECT("'"&amp;$B$7&amp;"'!$F$8:$F$100")=$B$7),ROW(INDIRECT("'"&amp;$B$7&amp;"'!$F$8:$F$100"))-7),ROWS(I$14:I31))))=0,IF(ROWS(I$14:I31)&gt;COUNTIF(INDIRECT("'"&amp;$B$7&amp;"'!$F$8:$F$100"),$B$7),"",INDEX(INDIRECT("'"&amp;$B$7&amp;"'!$e$8:$e$100"),SMALL(IF((INDIRECT("'"&amp;$B$7&amp;"'!$F$8:$F$100")=$B$7),ROW(INDIRECT("'"&amp;$B$7&amp;"'!$F$8:$F$100"))-7),ROWS(I$14:I31))))=""),"",IF(IF(ROWS(I$14:I31)&gt;COUNTIF(INDIRECT("'"&amp;$B$7&amp;"'!$F$8:$F$100"),$B$7),"",INDEX(INDIRECT("'"&amp;$B$7&amp;"'!$A$8:$A$100"),SMALL(IF((INDIRECT("'"&amp;$B$7&amp;"'!$F$8:$F$100")=$B$7),ROW(INDIRECT("'"&amp;$B$7&amp;"'!$F$8:$F$100"))-7),ROWS(I$14:I31))))=0,"",IF(ROWS(I$14:I31)&gt;COUNTIF(INDIRECT("'"&amp;$B$7&amp;"'!$F$8:$F$100"),$B$7),"",INDEX(INDIRECT("'"&amp;$B$7&amp;"'!$A$8:$A$100"),SMALL(IF((INDIRECT("'"&amp;$B$7&amp;"'!$F$8:$F$100")=$B$7),ROW(INDIRECT("'"&amp;$B$7&amp;"'!$F$8:$F$100"))-7),ROWS(I$14:I31))))))</f>
        <v/>
      </c>
      <c r="J31" s="116" t="str">
        <f t="array" aca="1" ref="J31" ca="1">IF(OR(IF(ROWS(I$14:I31)&gt;COUNTIF(INDIRECT("'"&amp;$B$7&amp;"'!$F$8:$F$100"),$B$7),"",INDEX(INDIRECT("'"&amp;$B$7&amp;"'!$e$8:$e$100"),SMALL(IF((INDIRECT("'"&amp;$B$7&amp;"'!$F$8:$F$100")=$B$7),ROW(INDIRECT("'"&amp;$B$7&amp;"'!$F$8:$F$100"))-7),ROWS(I$14:I31))))=0,IF(ROWS(I$14:I31)&gt;COUNTIF(INDIRECT("'"&amp;$B$7&amp;"'!$F$8:$F$100"),$B$7),"",INDEX(INDIRECT("'"&amp;$B$7&amp;"'!$e$8:$e$100"),SMALL(IF((INDIRECT("'"&amp;$B$7&amp;"'!$F$8:$F$100")=$B$7),ROW(INDIRECT("'"&amp;$B$7&amp;"'!$F$8:$F$100"))-7),ROWS(I$14:I31))))=""),"",TEXT(IF(ROWS(I$14:I31)&gt;COUNTIF(INDIRECT("'"&amp;$B$7&amp;"'!$F$8:$F$100"),$B$7),"",INDEX(INDIRECT("'"&amp;$B$7&amp;"'!$B$8:$B$100"),SMALL(IF((INDIRECT("'"&amp;$B$7&amp;"'!$F$8:$F$100")=$B$7),ROW(INDIRECT("'"&amp;$B$7&amp;"'!$F$8:$F$100"))-7),ROWS(I$14:I31)))),"h:mm;@"))</f>
        <v/>
      </c>
      <c r="K31" s="117" t="str">
        <f t="array" aca="1" ref="K31" ca="1">IF(OR(IF(ROWS(I$14:I31)&gt;COUNTIF(INDIRECT("'"&amp;$B$7&amp;"'!$F$8:$F$100"),$B$7),"",INDEX(INDIRECT("'"&amp;$B$7&amp;"'!$e$8:$e$100"),SMALL(IF((INDIRECT("'"&amp;$B$7&amp;"'!$F$8:$F$100")=$B$7),ROW(INDIRECT("'"&amp;$B$7&amp;"'!$F$8:$F$100"))-7),ROWS(I$14:I31))))=0,IF(ROWS(I$14:I31)&gt;COUNTIF(INDIRECT("'"&amp;$B$7&amp;"'!$F$8:$F$100"),$B$7),"",INDEX(INDIRECT("'"&amp;$B$7&amp;"'!$e$8:$e$100"),SMALL(IF((INDIRECT("'"&amp;$B$7&amp;"'!$F$8:$F$100")=$B$7),ROW(INDIRECT("'"&amp;$B$7&amp;"'!$F$8:$F$100"))-7),ROWS(I$14:I31))))=""),"",TEXT(IF(ROWS(I$14:I31)&gt;COUNTIF(INDIRECT("'"&amp;$B$7&amp;"'!$F$8:$F$100"),$B$7),"",INDEX(INDIRECT("'"&amp;$B$7&amp;"'!$C$8:$C$100"),SMALL(IF((INDIRECT("'"&amp;$B$7&amp;"'!$F$8:$F$100")=$B$7),ROW(INDIRECT("'"&amp;$B$7&amp;"'!$F$8:$F$100"))-7),ROWS(I$14:I31)))),"h:mm;@"))</f>
        <v/>
      </c>
      <c r="L31" s="114" t="str">
        <f t="array" aca="1" ref="L31" ca="1">IF(OR(IF(ROWS(I$14:I31)&gt;COUNTIF(INDIRECT("'"&amp;$B$7&amp;"'!$F$8:$F$100"),$B$7),"",INDEX(INDIRECT("'"&amp;$B$7&amp;"'!$e$8:$e$100"),SMALL(IF((INDIRECT("'"&amp;$B$7&amp;"'!$F$8:$F$100")=$B$7),ROW(INDIRECT("'"&amp;$B$7&amp;"'!$F$8:$F$100"))-7),ROWS(I$14:I31))))=0,IF(ROWS(I$14:I31)&gt;COUNTIF(INDIRECT("'"&amp;$B$7&amp;"'!$F$8:$F$100"),$B$7),"",INDEX(INDIRECT("'"&amp;$B$7&amp;"'!$e$8:$e$100"),SMALL(IF((INDIRECT("'"&amp;$B$7&amp;"'!$F$8:$F$100")=$B$7),ROW(INDIRECT("'"&amp;$B$7&amp;"'!$F$8:$F$100"))-7),ROWS(I$14:I31))))=""),"",IF(ROWS(I$14:I31)&gt;COUNTIF(INDIRECT("'"&amp;$B$7&amp;"'!$F$8:$F$100"),$B$7),"",INDEX(INDIRECT("'"&amp;$B$7&amp;"'!$D$8:$D$100"),SMALL(IF((INDIRECT("'"&amp;$B$7&amp;"'!$F$8:$F$100")=$B$7),ROW(INDIRECT("'"&amp;$B$7&amp;"'!$F$8:$F$100"))-7),ROWS(I$14:I31)))))</f>
        <v/>
      </c>
      <c r="M31" s="116">
        <f t="shared" ca="1" si="6"/>
        <v>0</v>
      </c>
      <c r="N31" s="114"/>
    </row>
    <row r="32" spans="1:14" x14ac:dyDescent="0.2">
      <c r="A32" s="94">
        <f t="shared" ca="1" si="0"/>
        <v>43444</v>
      </c>
      <c r="B32" s="86" t="str">
        <f t="shared" ca="1" si="1"/>
        <v>13:00</v>
      </c>
      <c r="C32" s="87" t="str">
        <f t="shared" ca="1" si="2"/>
        <v>21:00</v>
      </c>
      <c r="D32" s="95" t="str">
        <f t="shared" ca="1" si="3"/>
        <v>lundi</v>
      </c>
      <c r="E32" s="86" t="str">
        <f t="shared" ca="1" si="4"/>
        <v>8:00</v>
      </c>
      <c r="F32" s="95" t="str">
        <f t="shared" si="5"/>
        <v/>
      </c>
      <c r="G32" s="82"/>
      <c r="H32" s="114">
        <f ca="1">IF(AND(I32="",J32="",K32="",L32="",M32=0,N32=""),"",MAX($H$13:H31)+1)</f>
        <v>5</v>
      </c>
      <c r="I32" s="115">
        <f t="array" aca="1" ref="I32" ca="1">IF(OR(IF(ROWS(I$14:I32)&gt;COUNTIF(INDIRECT("'"&amp;$B$7&amp;"'!$F$8:$F$100"),$B$7),"",INDEX(INDIRECT("'"&amp;$B$7&amp;"'!$e$8:$e$100"),SMALL(IF((INDIRECT("'"&amp;$B$7&amp;"'!$F$8:$F$100")=$B$7),ROW(INDIRECT("'"&amp;$B$7&amp;"'!$F$8:$F$100"))-7),ROWS(I$14:I32))))=0,IF(ROWS(I$14:I32)&gt;COUNTIF(INDIRECT("'"&amp;$B$7&amp;"'!$F$8:$F$100"),$B$7),"",INDEX(INDIRECT("'"&amp;$B$7&amp;"'!$e$8:$e$100"),SMALL(IF((INDIRECT("'"&amp;$B$7&amp;"'!$F$8:$F$100")=$B$7),ROW(INDIRECT("'"&amp;$B$7&amp;"'!$F$8:$F$100"))-7),ROWS(I$14:I32))))=""),"",IF(IF(ROWS(I$14:I32)&gt;COUNTIF(INDIRECT("'"&amp;$B$7&amp;"'!$F$8:$F$100"),$B$7),"",INDEX(INDIRECT("'"&amp;$B$7&amp;"'!$A$8:$A$100"),SMALL(IF((INDIRECT("'"&amp;$B$7&amp;"'!$F$8:$F$100")=$B$7),ROW(INDIRECT("'"&amp;$B$7&amp;"'!$F$8:$F$100"))-7),ROWS(I$14:I32))))=0,"",IF(ROWS(I$14:I32)&gt;COUNTIF(INDIRECT("'"&amp;$B$7&amp;"'!$F$8:$F$100"),$B$7),"",INDEX(INDIRECT("'"&amp;$B$7&amp;"'!$A$8:$A$100"),SMALL(IF((INDIRECT("'"&amp;$B$7&amp;"'!$F$8:$F$100")=$B$7),ROW(INDIRECT("'"&amp;$B$7&amp;"'!$F$8:$F$100"))-7),ROWS(I$14:I32))))))</f>
        <v>43267</v>
      </c>
      <c r="J32" s="116" t="str">
        <f t="array" aca="1" ref="J32" ca="1">IF(OR(IF(ROWS(I$14:I32)&gt;COUNTIF(INDIRECT("'"&amp;$B$7&amp;"'!$F$8:$F$100"),$B$7),"",INDEX(INDIRECT("'"&amp;$B$7&amp;"'!$e$8:$e$100"),SMALL(IF((INDIRECT("'"&amp;$B$7&amp;"'!$F$8:$F$100")=$B$7),ROW(INDIRECT("'"&amp;$B$7&amp;"'!$F$8:$F$100"))-7),ROWS(I$14:I32))))=0,IF(ROWS(I$14:I32)&gt;COUNTIF(INDIRECT("'"&amp;$B$7&amp;"'!$F$8:$F$100"),$B$7),"",INDEX(INDIRECT("'"&amp;$B$7&amp;"'!$e$8:$e$100"),SMALL(IF((INDIRECT("'"&amp;$B$7&amp;"'!$F$8:$F$100")=$B$7),ROW(INDIRECT("'"&amp;$B$7&amp;"'!$F$8:$F$100"))-7),ROWS(I$14:I32))))=""),"",TEXT(IF(ROWS(I$14:I32)&gt;COUNTIF(INDIRECT("'"&amp;$B$7&amp;"'!$F$8:$F$100"),$B$7),"",INDEX(INDIRECT("'"&amp;$B$7&amp;"'!$B$8:$B$100"),SMALL(IF((INDIRECT("'"&amp;$B$7&amp;"'!$F$8:$F$100")=$B$7),ROW(INDIRECT("'"&amp;$B$7&amp;"'!$F$8:$F$100"))-7),ROWS(I$14:I32)))),"h:mm;@"))</f>
        <v>5:00</v>
      </c>
      <c r="K32" s="117" t="str">
        <f t="array" aca="1" ref="K32" ca="1">IF(OR(IF(ROWS(I$14:I32)&gt;COUNTIF(INDIRECT("'"&amp;$B$7&amp;"'!$F$8:$F$100"),$B$7),"",INDEX(INDIRECT("'"&amp;$B$7&amp;"'!$e$8:$e$100"),SMALL(IF((INDIRECT("'"&amp;$B$7&amp;"'!$F$8:$F$100")=$B$7),ROW(INDIRECT("'"&amp;$B$7&amp;"'!$F$8:$F$100"))-7),ROWS(I$14:I32))))=0,IF(ROWS(I$14:I32)&gt;COUNTIF(INDIRECT("'"&amp;$B$7&amp;"'!$F$8:$F$100"),$B$7),"",INDEX(INDIRECT("'"&amp;$B$7&amp;"'!$e$8:$e$100"),SMALL(IF((INDIRECT("'"&amp;$B$7&amp;"'!$F$8:$F$100")=$B$7),ROW(INDIRECT("'"&amp;$B$7&amp;"'!$F$8:$F$100"))-7),ROWS(I$14:I32))))=""),"",TEXT(IF(ROWS(I$14:I32)&gt;COUNTIF(INDIRECT("'"&amp;$B$7&amp;"'!$F$8:$F$100"),$B$7),"",INDEX(INDIRECT("'"&amp;$B$7&amp;"'!$C$8:$C$100"),SMALL(IF((INDIRECT("'"&amp;$B$7&amp;"'!$F$8:$F$100")=$B$7),ROW(INDIRECT("'"&amp;$B$7&amp;"'!$F$8:$F$100"))-7),ROWS(I$14:I32)))),"h:mm;@"))</f>
        <v>13:00</v>
      </c>
      <c r="L32" s="114" t="str">
        <f t="array" aca="1" ref="L32" ca="1">IF(OR(IF(ROWS(I$14:I32)&gt;COUNTIF(INDIRECT("'"&amp;$B$7&amp;"'!$F$8:$F$100"),$B$7),"",INDEX(INDIRECT("'"&amp;$B$7&amp;"'!$e$8:$e$100"),SMALL(IF((INDIRECT("'"&amp;$B$7&amp;"'!$F$8:$F$100")=$B$7),ROW(INDIRECT("'"&amp;$B$7&amp;"'!$F$8:$F$100"))-7),ROWS(I$14:I32))))=0,IF(ROWS(I$14:I32)&gt;COUNTIF(INDIRECT("'"&amp;$B$7&amp;"'!$F$8:$F$100"),$B$7),"",INDEX(INDIRECT("'"&amp;$B$7&amp;"'!$e$8:$e$100"),SMALL(IF((INDIRECT("'"&amp;$B$7&amp;"'!$F$8:$F$100")=$B$7),ROW(INDIRECT("'"&amp;$B$7&amp;"'!$F$8:$F$100"))-7),ROWS(I$14:I32))))=""),"",IF(ROWS(I$14:I32)&gt;COUNTIF(INDIRECT("'"&amp;$B$7&amp;"'!$F$8:$F$100"),$B$7),"",INDEX(INDIRECT("'"&amp;$B$7&amp;"'!$D$8:$D$100"),SMALL(IF((INDIRECT("'"&amp;$B$7&amp;"'!$F$8:$F$100")=$B$7),ROW(INDIRECT("'"&amp;$B$7&amp;"'!$F$8:$F$100"))-7),ROWS(I$14:I32)))))</f>
        <v>2em jour de l aïd   el fitr</v>
      </c>
      <c r="M32" s="116" t="str">
        <f t="shared" ca="1" si="6"/>
        <v>8:00</v>
      </c>
      <c r="N32" s="114"/>
    </row>
    <row r="33" spans="1:14" x14ac:dyDescent="0.2">
      <c r="A33" s="94">
        <f t="shared" ca="1" si="0"/>
        <v>43444</v>
      </c>
      <c r="B33" s="86" t="str">
        <f t="shared" ca="1" si="1"/>
        <v>23:00</v>
      </c>
      <c r="C33" s="87" t="str">
        <f t="shared" ca="1" si="2"/>
        <v>5:00</v>
      </c>
      <c r="D33" s="95" t="str">
        <f t="shared" ca="1" si="3"/>
        <v>Déchargement etui  biovex</v>
      </c>
      <c r="E33" s="86" t="str">
        <f t="shared" ca="1" si="4"/>
        <v>6:00</v>
      </c>
      <c r="F33" s="95" t="str">
        <f t="shared" si="5"/>
        <v/>
      </c>
      <c r="G33" s="82"/>
      <c r="H33" s="114">
        <f ca="1">IF(AND(I33="",J33="",K33="",L33="",M33=0,N33=""),"",MAX($H$13:H32)+1)</f>
        <v>6</v>
      </c>
      <c r="I33" s="115">
        <f t="array" aca="1" ref="I33" ca="1">IF(OR(IF(ROWS(I$14:I33)&gt;COUNTIF(INDIRECT("'"&amp;$B$7&amp;"'!$F$8:$F$100"),$B$7),"",INDEX(INDIRECT("'"&amp;$B$7&amp;"'!$e$8:$e$100"),SMALL(IF((INDIRECT("'"&amp;$B$7&amp;"'!$F$8:$F$100")=$B$7),ROW(INDIRECT("'"&amp;$B$7&amp;"'!$F$8:$F$100"))-7),ROWS(I$14:I33))))=0,IF(ROWS(I$14:I33)&gt;COUNTIF(INDIRECT("'"&amp;$B$7&amp;"'!$F$8:$F$100"),$B$7),"",INDEX(INDIRECT("'"&amp;$B$7&amp;"'!$e$8:$e$100"),SMALL(IF((INDIRECT("'"&amp;$B$7&amp;"'!$F$8:$F$100")=$B$7),ROW(INDIRECT("'"&amp;$B$7&amp;"'!$F$8:$F$100"))-7),ROWS(I$14:I33))))=""),"",IF(IF(ROWS(I$14:I33)&gt;COUNTIF(INDIRECT("'"&amp;$B$7&amp;"'!$F$8:$F$100"),$B$7),"",INDEX(INDIRECT("'"&amp;$B$7&amp;"'!$A$8:$A$100"),SMALL(IF((INDIRECT("'"&amp;$B$7&amp;"'!$F$8:$F$100")=$B$7),ROW(INDIRECT("'"&amp;$B$7&amp;"'!$F$8:$F$100"))-7),ROWS(I$14:I33))))=0,"",IF(ROWS(I$14:I33)&gt;COUNTIF(INDIRECT("'"&amp;$B$7&amp;"'!$F$8:$F$100"),$B$7),"",INDEX(INDIRECT("'"&amp;$B$7&amp;"'!$A$8:$A$100"),SMALL(IF((INDIRECT("'"&amp;$B$7&amp;"'!$F$8:$F$100")=$B$7),ROW(INDIRECT("'"&amp;$B$7&amp;"'!$F$8:$F$100"))-7),ROWS(I$14:I33))))))</f>
        <v>43286</v>
      </c>
      <c r="J33" s="116" t="str">
        <f t="array" aca="1" ref="J33" ca="1">IF(OR(IF(ROWS(I$14:I33)&gt;COUNTIF(INDIRECT("'"&amp;$B$7&amp;"'!$F$8:$F$100"),$B$7),"",INDEX(INDIRECT("'"&amp;$B$7&amp;"'!$e$8:$e$100"),SMALL(IF((INDIRECT("'"&amp;$B$7&amp;"'!$F$8:$F$100")=$B$7),ROW(INDIRECT("'"&amp;$B$7&amp;"'!$F$8:$F$100"))-7),ROWS(I$14:I33))))=0,IF(ROWS(I$14:I33)&gt;COUNTIF(INDIRECT("'"&amp;$B$7&amp;"'!$F$8:$F$100"),$B$7),"",INDEX(INDIRECT("'"&amp;$B$7&amp;"'!$e$8:$e$100"),SMALL(IF((INDIRECT("'"&amp;$B$7&amp;"'!$F$8:$F$100")=$B$7),ROW(INDIRECT("'"&amp;$B$7&amp;"'!$F$8:$F$100"))-7),ROWS(I$14:I33))))=""),"",TEXT(IF(ROWS(I$14:I33)&gt;COUNTIF(INDIRECT("'"&amp;$B$7&amp;"'!$F$8:$F$100"),$B$7),"",INDEX(INDIRECT("'"&amp;$B$7&amp;"'!$B$8:$B$100"),SMALL(IF((INDIRECT("'"&amp;$B$7&amp;"'!$F$8:$F$100")=$B$7),ROW(INDIRECT("'"&amp;$B$7&amp;"'!$F$8:$F$100"))-7),ROWS(I$14:I33)))),"h:mm;@"))</f>
        <v>5:00</v>
      </c>
      <c r="K33" s="117" t="str">
        <f t="array" aca="1" ref="K33" ca="1">IF(OR(IF(ROWS(I$14:I33)&gt;COUNTIF(INDIRECT("'"&amp;$B$7&amp;"'!$F$8:$F$100"),$B$7),"",INDEX(INDIRECT("'"&amp;$B$7&amp;"'!$e$8:$e$100"),SMALL(IF((INDIRECT("'"&amp;$B$7&amp;"'!$F$8:$F$100")=$B$7),ROW(INDIRECT("'"&amp;$B$7&amp;"'!$F$8:$F$100"))-7),ROWS(I$14:I33))))=0,IF(ROWS(I$14:I33)&gt;COUNTIF(INDIRECT("'"&amp;$B$7&amp;"'!$F$8:$F$100"),$B$7),"",INDEX(INDIRECT("'"&amp;$B$7&amp;"'!$e$8:$e$100"),SMALL(IF((INDIRECT("'"&amp;$B$7&amp;"'!$F$8:$F$100")=$B$7),ROW(INDIRECT("'"&amp;$B$7&amp;"'!$F$8:$F$100"))-7),ROWS(I$14:I33))))=""),"",TEXT(IF(ROWS(I$14:I33)&gt;COUNTIF(INDIRECT("'"&amp;$B$7&amp;"'!$F$8:$F$100"),$B$7),"",INDEX(INDIRECT("'"&amp;$B$7&amp;"'!$C$8:$C$100"),SMALL(IF((INDIRECT("'"&amp;$B$7&amp;"'!$F$8:$F$100")=$B$7),ROW(INDIRECT("'"&amp;$B$7&amp;"'!$F$8:$F$100"))-7),ROWS(I$14:I33)))),"h:mm;@"))</f>
        <v>13:00</v>
      </c>
      <c r="L33" s="114">
        <f t="array" aca="1" ref="L33" ca="1">IF(OR(IF(ROWS(I$14:I33)&gt;COUNTIF(INDIRECT("'"&amp;$B$7&amp;"'!$F$8:$F$100"),$B$7),"",INDEX(INDIRECT("'"&amp;$B$7&amp;"'!$e$8:$e$100"),SMALL(IF((INDIRECT("'"&amp;$B$7&amp;"'!$F$8:$F$100")=$B$7),ROW(INDIRECT("'"&amp;$B$7&amp;"'!$F$8:$F$100"))-7),ROWS(I$14:I33))))=0,IF(ROWS(I$14:I33)&gt;COUNTIF(INDIRECT("'"&amp;$B$7&amp;"'!$F$8:$F$100"),$B$7),"",INDEX(INDIRECT("'"&amp;$B$7&amp;"'!$e$8:$e$100"),SMALL(IF((INDIRECT("'"&amp;$B$7&amp;"'!$F$8:$F$100")=$B$7),ROW(INDIRECT("'"&amp;$B$7&amp;"'!$F$8:$F$100"))-7),ROWS(I$14:I33))))=""),"",IF(ROWS(I$14:I33)&gt;COUNTIF(INDIRECT("'"&amp;$B$7&amp;"'!$F$8:$F$100"),$B$7),"",INDEX(INDIRECT("'"&amp;$B$7&amp;"'!$D$8:$D$100"),SMALL(IF((INDIRECT("'"&amp;$B$7&amp;"'!$F$8:$F$100")=$B$7),ROW(INDIRECT("'"&amp;$B$7&amp;"'!$F$8:$F$100"))-7),ROWS(I$14:I33)))))</f>
        <v>43286</v>
      </c>
      <c r="M33" s="116" t="str">
        <f t="shared" ca="1" si="6"/>
        <v>8:00</v>
      </c>
      <c r="N33" s="114"/>
    </row>
    <row r="34" spans="1:14" x14ac:dyDescent="0.2">
      <c r="A34" s="94">
        <f t="shared" ca="1" si="0"/>
        <v>43448</v>
      </c>
      <c r="B34" s="86" t="str">
        <f t="shared" ca="1" si="1"/>
        <v>5:00</v>
      </c>
      <c r="C34" s="87" t="str">
        <f t="shared" ca="1" si="2"/>
        <v>12:00</v>
      </c>
      <c r="D34" s="95" t="str">
        <f t="shared" ca="1" si="3"/>
        <v>inventaire</v>
      </c>
      <c r="E34" s="86" t="str">
        <f t="shared" ca="1" si="4"/>
        <v>7:00</v>
      </c>
      <c r="F34" s="95" t="str">
        <f t="shared" si="5"/>
        <v/>
      </c>
      <c r="G34" s="82"/>
      <c r="H34" s="114">
        <f ca="1">IF(AND(I34="",J34="",K34="",L34="",M34=0,N34=""),"",MAX($H$13:H33)+1)</f>
        <v>7</v>
      </c>
      <c r="I34" s="115">
        <f t="array" aca="1" ref="I34" ca="1">IF(OR(IF(ROWS(I$14:I34)&gt;COUNTIF(INDIRECT("'"&amp;$B$7&amp;"'!$F$8:$F$100"),$B$7),"",INDEX(INDIRECT("'"&amp;$B$7&amp;"'!$e$8:$e$100"),SMALL(IF((INDIRECT("'"&amp;$B$7&amp;"'!$F$8:$F$100")=$B$7),ROW(INDIRECT("'"&amp;$B$7&amp;"'!$F$8:$F$100"))-7),ROWS(I$14:I34))))=0,IF(ROWS(I$14:I34)&gt;COUNTIF(INDIRECT("'"&amp;$B$7&amp;"'!$F$8:$F$100"),$B$7),"",INDEX(INDIRECT("'"&amp;$B$7&amp;"'!$e$8:$e$100"),SMALL(IF((INDIRECT("'"&amp;$B$7&amp;"'!$F$8:$F$100")=$B$7),ROW(INDIRECT("'"&amp;$B$7&amp;"'!$F$8:$F$100"))-7),ROWS(I$14:I34))))=""),"",IF(IF(ROWS(I$14:I34)&gt;COUNTIF(INDIRECT("'"&amp;$B$7&amp;"'!$F$8:$F$100"),$B$7),"",INDEX(INDIRECT("'"&amp;$B$7&amp;"'!$A$8:$A$100"),SMALL(IF((INDIRECT("'"&amp;$B$7&amp;"'!$F$8:$F$100")=$B$7),ROW(INDIRECT("'"&amp;$B$7&amp;"'!$F$8:$F$100"))-7),ROWS(I$14:I34))))=0,"",IF(ROWS(I$14:I34)&gt;COUNTIF(INDIRECT("'"&amp;$B$7&amp;"'!$F$8:$F$100"),$B$7),"",INDEX(INDIRECT("'"&amp;$B$7&amp;"'!$A$8:$A$100"),SMALL(IF((INDIRECT("'"&amp;$B$7&amp;"'!$F$8:$F$100")=$B$7),ROW(INDIRECT("'"&amp;$B$7&amp;"'!$F$8:$F$100"))-7),ROWS(I$14:I34))))))</f>
        <v>43293</v>
      </c>
      <c r="J34" s="116" t="str">
        <f t="array" aca="1" ref="J34" ca="1">IF(OR(IF(ROWS(I$14:I34)&gt;COUNTIF(INDIRECT("'"&amp;$B$7&amp;"'!$F$8:$F$100"),$B$7),"",INDEX(INDIRECT("'"&amp;$B$7&amp;"'!$e$8:$e$100"),SMALL(IF((INDIRECT("'"&amp;$B$7&amp;"'!$F$8:$F$100")=$B$7),ROW(INDIRECT("'"&amp;$B$7&amp;"'!$F$8:$F$100"))-7),ROWS(I$14:I34))))=0,IF(ROWS(I$14:I34)&gt;COUNTIF(INDIRECT("'"&amp;$B$7&amp;"'!$F$8:$F$100"),$B$7),"",INDEX(INDIRECT("'"&amp;$B$7&amp;"'!$e$8:$e$100"),SMALL(IF((INDIRECT("'"&amp;$B$7&amp;"'!$F$8:$F$100")=$B$7),ROW(INDIRECT("'"&amp;$B$7&amp;"'!$F$8:$F$100"))-7),ROWS(I$14:I34))))=""),"",TEXT(IF(ROWS(I$14:I34)&gt;COUNTIF(INDIRECT("'"&amp;$B$7&amp;"'!$F$8:$F$100"),$B$7),"",INDEX(INDIRECT("'"&amp;$B$7&amp;"'!$B$8:$B$100"),SMALL(IF((INDIRECT("'"&amp;$B$7&amp;"'!$F$8:$F$100")=$B$7),ROW(INDIRECT("'"&amp;$B$7&amp;"'!$F$8:$F$100"))-7),ROWS(I$14:I34)))),"h:mm;@"))</f>
        <v>21:00</v>
      </c>
      <c r="K34" s="117" t="str">
        <f t="array" aca="1" ref="K34" ca="1">IF(OR(IF(ROWS(I$14:I34)&gt;COUNTIF(INDIRECT("'"&amp;$B$7&amp;"'!$F$8:$F$100"),$B$7),"",INDEX(INDIRECT("'"&amp;$B$7&amp;"'!$e$8:$e$100"),SMALL(IF((INDIRECT("'"&amp;$B$7&amp;"'!$F$8:$F$100")=$B$7),ROW(INDIRECT("'"&amp;$B$7&amp;"'!$F$8:$F$100"))-7),ROWS(I$14:I34))))=0,IF(ROWS(I$14:I34)&gt;COUNTIF(INDIRECT("'"&amp;$B$7&amp;"'!$F$8:$F$100"),$B$7),"",INDEX(INDIRECT("'"&amp;$B$7&amp;"'!$e$8:$e$100"),SMALL(IF((INDIRECT("'"&amp;$B$7&amp;"'!$F$8:$F$100")=$B$7),ROW(INDIRECT("'"&amp;$B$7&amp;"'!$F$8:$F$100"))-7),ROWS(I$14:I34))))=""),"",TEXT(IF(ROWS(I$14:I34)&gt;COUNTIF(INDIRECT("'"&amp;$B$7&amp;"'!$F$8:$F$100"),$B$7),"",INDEX(INDIRECT("'"&amp;$B$7&amp;"'!$C$8:$C$100"),SMALL(IF((INDIRECT("'"&amp;$B$7&amp;"'!$F$8:$F$100")=$B$7),ROW(INDIRECT("'"&amp;$B$7&amp;"'!$F$8:$F$100"))-7),ROWS(I$14:I34)))),"h:mm;@"))</f>
        <v>23:00</v>
      </c>
      <c r="L34" s="114" t="str">
        <f t="array" aca="1" ref="L34" ca="1">IF(OR(IF(ROWS(I$14:I34)&gt;COUNTIF(INDIRECT("'"&amp;$B$7&amp;"'!$F$8:$F$100"),$B$7),"",INDEX(INDIRECT("'"&amp;$B$7&amp;"'!$e$8:$e$100"),SMALL(IF((INDIRECT("'"&amp;$B$7&amp;"'!$F$8:$F$100")=$B$7),ROW(INDIRECT("'"&amp;$B$7&amp;"'!$F$8:$F$100"))-7),ROWS(I$14:I34))))=0,IF(ROWS(I$14:I34)&gt;COUNTIF(INDIRECT("'"&amp;$B$7&amp;"'!$F$8:$F$100"),$B$7),"",INDEX(INDIRECT("'"&amp;$B$7&amp;"'!$e$8:$e$100"),SMALL(IF((INDIRECT("'"&amp;$B$7&amp;"'!$F$8:$F$100")=$B$7),ROW(INDIRECT("'"&amp;$B$7&amp;"'!$F$8:$F$100"))-7),ROWS(I$14:I34))))=""),"",IF(ROWS(I$14:I34)&gt;COUNTIF(INDIRECT("'"&amp;$B$7&amp;"'!$F$8:$F$100"),$B$7),"",INDEX(INDIRECT("'"&amp;$B$7&amp;"'!$D$8:$D$100"),SMALL(IF((INDIRECT("'"&amp;$B$7&amp;"'!$F$8:$F$100")=$B$7),ROW(INDIRECT("'"&amp;$B$7&amp;"'!$F$8:$F$100"))-7),ROWS(I$14:I34)))))</f>
        <v xml:space="preserve">Déchargement OMEPRAZOLE </v>
      </c>
      <c r="M34" s="116" t="str">
        <f t="shared" ca="1" si="6"/>
        <v>2:00</v>
      </c>
      <c r="N34" s="114"/>
    </row>
    <row r="35" spans="1:14" x14ac:dyDescent="0.2">
      <c r="A35" s="94">
        <f t="shared" ca="1" si="0"/>
        <v>43451</v>
      </c>
      <c r="B35" s="86" t="str">
        <f t="shared" ca="1" si="1"/>
        <v>5:00</v>
      </c>
      <c r="C35" s="87" t="str">
        <f t="shared" ca="1" si="2"/>
        <v>13:00</v>
      </c>
      <c r="D35" s="95" t="str">
        <f t="shared" ca="1" si="3"/>
        <v>inventaire</v>
      </c>
      <c r="E35" s="86" t="str">
        <f t="shared" ca="1" si="4"/>
        <v>8:00</v>
      </c>
      <c r="F35" s="95" t="str">
        <f t="shared" si="5"/>
        <v/>
      </c>
      <c r="G35" s="82"/>
      <c r="H35" s="114">
        <f ca="1">IF(AND(I35="",J35="",K35="",L35="",M35=0,N35=""),"",MAX($H$13:H34)+1)</f>
        <v>8</v>
      </c>
      <c r="I35" s="115">
        <f t="array" aca="1" ref="I35" ca="1">IF(OR(IF(ROWS(I$14:I35)&gt;COUNTIF(INDIRECT("'"&amp;$B$7&amp;"'!$F$8:$F$100"),$B$7),"",INDEX(INDIRECT("'"&amp;$B$7&amp;"'!$e$8:$e$100"),SMALL(IF((INDIRECT("'"&amp;$B$7&amp;"'!$F$8:$F$100")=$B$7),ROW(INDIRECT("'"&amp;$B$7&amp;"'!$F$8:$F$100"))-7),ROWS(I$14:I35))))=0,IF(ROWS(I$14:I35)&gt;COUNTIF(INDIRECT("'"&amp;$B$7&amp;"'!$F$8:$F$100"),$B$7),"",INDEX(INDIRECT("'"&amp;$B$7&amp;"'!$e$8:$e$100"),SMALL(IF((INDIRECT("'"&amp;$B$7&amp;"'!$F$8:$F$100")=$B$7),ROW(INDIRECT("'"&amp;$B$7&amp;"'!$F$8:$F$100"))-7),ROWS(I$14:I35))))=""),"",IF(IF(ROWS(I$14:I35)&gt;COUNTIF(INDIRECT("'"&amp;$B$7&amp;"'!$F$8:$F$100"),$B$7),"",INDEX(INDIRECT("'"&amp;$B$7&amp;"'!$A$8:$A$100"),SMALL(IF((INDIRECT("'"&amp;$B$7&amp;"'!$F$8:$F$100")=$B$7),ROW(INDIRECT("'"&amp;$B$7&amp;"'!$F$8:$F$100"))-7),ROWS(I$14:I35))))=0,"",IF(ROWS(I$14:I35)&gt;COUNTIF(INDIRECT("'"&amp;$B$7&amp;"'!$F$8:$F$100"),$B$7),"",INDEX(INDIRECT("'"&amp;$B$7&amp;"'!$A$8:$A$100"),SMALL(IF((INDIRECT("'"&amp;$B$7&amp;"'!$F$8:$F$100")=$B$7),ROW(INDIRECT("'"&amp;$B$7&amp;"'!$F$8:$F$100"))-7),ROWS(I$14:I35))))))</f>
        <v>43307</v>
      </c>
      <c r="J35" s="116" t="str">
        <f t="array" aca="1" ref="J35" ca="1">IF(OR(IF(ROWS(I$14:I35)&gt;COUNTIF(INDIRECT("'"&amp;$B$7&amp;"'!$F$8:$F$100"),$B$7),"",INDEX(INDIRECT("'"&amp;$B$7&amp;"'!$e$8:$e$100"),SMALL(IF((INDIRECT("'"&amp;$B$7&amp;"'!$F$8:$F$100")=$B$7),ROW(INDIRECT("'"&amp;$B$7&amp;"'!$F$8:$F$100"))-7),ROWS(I$14:I35))))=0,IF(ROWS(I$14:I35)&gt;COUNTIF(INDIRECT("'"&amp;$B$7&amp;"'!$F$8:$F$100"),$B$7),"",INDEX(INDIRECT("'"&amp;$B$7&amp;"'!$e$8:$e$100"),SMALL(IF((INDIRECT("'"&amp;$B$7&amp;"'!$F$8:$F$100")=$B$7),ROW(INDIRECT("'"&amp;$B$7&amp;"'!$F$8:$F$100"))-7),ROWS(I$14:I35))))=""),"",TEXT(IF(ROWS(I$14:I35)&gt;COUNTIF(INDIRECT("'"&amp;$B$7&amp;"'!$F$8:$F$100"),$B$7),"",INDEX(INDIRECT("'"&amp;$B$7&amp;"'!$B$8:$B$100"),SMALL(IF((INDIRECT("'"&amp;$B$7&amp;"'!$F$8:$F$100")=$B$7),ROW(INDIRECT("'"&amp;$B$7&amp;"'!$F$8:$F$100"))-7),ROWS(I$14:I35)))),"h:mm;@"))</f>
        <v>21:00</v>
      </c>
      <c r="K35" s="117" t="str">
        <f t="array" aca="1" ref="K35" ca="1">IF(OR(IF(ROWS(I$14:I35)&gt;COUNTIF(INDIRECT("'"&amp;$B$7&amp;"'!$F$8:$F$100"),$B$7),"",INDEX(INDIRECT("'"&amp;$B$7&amp;"'!$e$8:$e$100"),SMALL(IF((INDIRECT("'"&amp;$B$7&amp;"'!$F$8:$F$100")=$B$7),ROW(INDIRECT("'"&amp;$B$7&amp;"'!$F$8:$F$100"))-7),ROWS(I$14:I35))))=0,IF(ROWS(I$14:I35)&gt;COUNTIF(INDIRECT("'"&amp;$B$7&amp;"'!$F$8:$F$100"),$B$7),"",INDEX(INDIRECT("'"&amp;$B$7&amp;"'!$e$8:$e$100"),SMALL(IF((INDIRECT("'"&amp;$B$7&amp;"'!$F$8:$F$100")=$B$7),ROW(INDIRECT("'"&amp;$B$7&amp;"'!$F$8:$F$100"))-7),ROWS(I$14:I35))))=""),"",TEXT(IF(ROWS(I$14:I35)&gt;COUNTIF(INDIRECT("'"&amp;$B$7&amp;"'!$F$8:$F$100"),$B$7),"",INDEX(INDIRECT("'"&amp;$B$7&amp;"'!$C$8:$C$100"),SMALL(IF((INDIRECT("'"&amp;$B$7&amp;"'!$F$8:$F$100")=$B$7),ROW(INDIRECT("'"&amp;$B$7&amp;"'!$F$8:$F$100"))-7),ROWS(I$14:I35)))),"h:mm;@"))</f>
        <v>23:00</v>
      </c>
      <c r="L35" s="114" t="str">
        <f t="array" aca="1" ref="L35" ca="1">IF(OR(IF(ROWS(I$14:I35)&gt;COUNTIF(INDIRECT("'"&amp;$B$7&amp;"'!$F$8:$F$100"),$B$7),"",INDEX(INDIRECT("'"&amp;$B$7&amp;"'!$e$8:$e$100"),SMALL(IF((INDIRECT("'"&amp;$B$7&amp;"'!$F$8:$F$100")=$B$7),ROW(INDIRECT("'"&amp;$B$7&amp;"'!$F$8:$F$100"))-7),ROWS(I$14:I35))))=0,IF(ROWS(I$14:I35)&gt;COUNTIF(INDIRECT("'"&amp;$B$7&amp;"'!$F$8:$F$100"),$B$7),"",INDEX(INDIRECT("'"&amp;$B$7&amp;"'!$e$8:$e$100"),SMALL(IF((INDIRECT("'"&amp;$B$7&amp;"'!$F$8:$F$100")=$B$7),ROW(INDIRECT("'"&amp;$B$7&amp;"'!$F$8:$F$100"))-7),ROWS(I$14:I35))))=""),"",IF(ROWS(I$14:I35)&gt;COUNTIF(INDIRECT("'"&amp;$B$7&amp;"'!$F$8:$F$100"),$B$7),"",INDEX(INDIRECT("'"&amp;$B$7&amp;"'!$D$8:$D$100"),SMALL(IF((INDIRECT("'"&amp;$B$7&amp;"'!$F$8:$F$100")=$B$7),ROW(INDIRECT("'"&amp;$B$7&amp;"'!$F$8:$F$100"))-7),ROWS(I$14:I35)))))</f>
        <v>Déchargement mixtir</v>
      </c>
      <c r="M35" s="116" t="str">
        <f t="shared" ca="1" si="6"/>
        <v>2:00</v>
      </c>
      <c r="N35" s="114"/>
    </row>
    <row r="36" spans="1:14" x14ac:dyDescent="0.2">
      <c r="A36" s="94">
        <f t="shared" ca="1" si="0"/>
        <v>43457</v>
      </c>
      <c r="B36" s="86" t="str">
        <f t="shared" ca="1" si="1"/>
        <v>8:00</v>
      </c>
      <c r="C36" s="87" t="str">
        <f t="shared" ca="1" si="2"/>
        <v>12:00</v>
      </c>
      <c r="D36" s="95" t="str">
        <f t="shared" ca="1" si="3"/>
        <v>inventaire</v>
      </c>
      <c r="E36" s="86" t="str">
        <f t="shared" ca="1" si="4"/>
        <v>4:00</v>
      </c>
      <c r="F36" s="95" t="str">
        <f t="shared" si="5"/>
        <v/>
      </c>
      <c r="G36" s="82"/>
      <c r="H36" s="114">
        <f ca="1">IF(AND(I36="",J36="",K36="",L36="",M36=0,N36=""),"",MAX($H$13:H35)+1)</f>
        <v>9</v>
      </c>
      <c r="I36" s="115">
        <f t="array" aca="1" ref="I36" ca="1">IF(OR(IF(ROWS(I$14:I36)&gt;COUNTIF(INDIRECT("'"&amp;$B$7&amp;"'!$F$8:$F$100"),$B$7),"",INDEX(INDIRECT("'"&amp;$B$7&amp;"'!$e$8:$e$100"),SMALL(IF((INDIRECT("'"&amp;$B$7&amp;"'!$F$8:$F$100")=$B$7),ROW(INDIRECT("'"&amp;$B$7&amp;"'!$F$8:$F$100"))-7),ROWS(I$14:I36))))=0,IF(ROWS(I$14:I36)&gt;COUNTIF(INDIRECT("'"&amp;$B$7&amp;"'!$F$8:$F$100"),$B$7),"",INDEX(INDIRECT("'"&amp;$B$7&amp;"'!$e$8:$e$100"),SMALL(IF((INDIRECT("'"&amp;$B$7&amp;"'!$F$8:$F$100")=$B$7),ROW(INDIRECT("'"&amp;$B$7&amp;"'!$F$8:$F$100"))-7),ROWS(I$14:I36))))=""),"",IF(IF(ROWS(I$14:I36)&gt;COUNTIF(INDIRECT("'"&amp;$B$7&amp;"'!$F$8:$F$100"),$B$7),"",INDEX(INDIRECT("'"&amp;$B$7&amp;"'!$A$8:$A$100"),SMALL(IF((INDIRECT("'"&amp;$B$7&amp;"'!$F$8:$F$100")=$B$7),ROW(INDIRECT("'"&amp;$B$7&amp;"'!$F$8:$F$100"))-7),ROWS(I$14:I36))))=0,"",IF(ROWS(I$14:I36)&gt;COUNTIF(INDIRECT("'"&amp;$B$7&amp;"'!$F$8:$F$100"),$B$7),"",INDEX(INDIRECT("'"&amp;$B$7&amp;"'!$A$8:$A$100"),SMALL(IF((INDIRECT("'"&amp;$B$7&amp;"'!$F$8:$F$100")=$B$7),ROW(INDIRECT("'"&amp;$B$7&amp;"'!$F$8:$F$100"))-7),ROWS(I$14:I36))))))</f>
        <v>43334</v>
      </c>
      <c r="J36" s="116" t="str">
        <f t="array" aca="1" ref="J36" ca="1">IF(OR(IF(ROWS(I$14:I36)&gt;COUNTIF(INDIRECT("'"&amp;$B$7&amp;"'!$F$8:$F$100"),$B$7),"",INDEX(INDIRECT("'"&amp;$B$7&amp;"'!$e$8:$e$100"),SMALL(IF((INDIRECT("'"&amp;$B$7&amp;"'!$F$8:$F$100")=$B$7),ROW(INDIRECT("'"&amp;$B$7&amp;"'!$F$8:$F$100"))-7),ROWS(I$14:I36))))=0,IF(ROWS(I$14:I36)&gt;COUNTIF(INDIRECT("'"&amp;$B$7&amp;"'!$F$8:$F$100"),$B$7),"",INDEX(INDIRECT("'"&amp;$B$7&amp;"'!$e$8:$e$100"),SMALL(IF((INDIRECT("'"&amp;$B$7&amp;"'!$F$8:$F$100")=$B$7),ROW(INDIRECT("'"&amp;$B$7&amp;"'!$F$8:$F$100"))-7),ROWS(I$14:I36))))=""),"",TEXT(IF(ROWS(I$14:I36)&gt;COUNTIF(INDIRECT("'"&amp;$B$7&amp;"'!$F$8:$F$100"),$B$7),"",INDEX(INDIRECT("'"&amp;$B$7&amp;"'!$B$8:$B$100"),SMALL(IF((INDIRECT("'"&amp;$B$7&amp;"'!$F$8:$F$100")=$B$7),ROW(INDIRECT("'"&amp;$B$7&amp;"'!$F$8:$F$100"))-7),ROWS(I$14:I36)))),"h:mm;@"))</f>
        <v>13:00</v>
      </c>
      <c r="K36" s="117" t="str">
        <f t="array" aca="1" ref="K36" ca="1">IF(OR(IF(ROWS(I$14:I36)&gt;COUNTIF(INDIRECT("'"&amp;$B$7&amp;"'!$F$8:$F$100"),$B$7),"",INDEX(INDIRECT("'"&amp;$B$7&amp;"'!$e$8:$e$100"),SMALL(IF((INDIRECT("'"&amp;$B$7&amp;"'!$F$8:$F$100")=$B$7),ROW(INDIRECT("'"&amp;$B$7&amp;"'!$F$8:$F$100"))-7),ROWS(I$14:I36))))=0,IF(ROWS(I$14:I36)&gt;COUNTIF(INDIRECT("'"&amp;$B$7&amp;"'!$F$8:$F$100"),$B$7),"",INDEX(INDIRECT("'"&amp;$B$7&amp;"'!$e$8:$e$100"),SMALL(IF((INDIRECT("'"&amp;$B$7&amp;"'!$F$8:$F$100")=$B$7),ROW(INDIRECT("'"&amp;$B$7&amp;"'!$F$8:$F$100"))-7),ROWS(I$14:I36))))=""),"",TEXT(IF(ROWS(I$14:I36)&gt;COUNTIF(INDIRECT("'"&amp;$B$7&amp;"'!$F$8:$F$100"),$B$7),"",INDEX(INDIRECT("'"&amp;$B$7&amp;"'!$C$8:$C$100"),SMALL(IF((INDIRECT("'"&amp;$B$7&amp;"'!$F$8:$F$100")=$B$7),ROW(INDIRECT("'"&amp;$B$7&amp;"'!$F$8:$F$100"))-7),ROWS(I$14:I36)))),"h:mm;@"))</f>
        <v>21:00</v>
      </c>
      <c r="L36" s="114" t="str">
        <f t="array" aca="1" ref="L36" ca="1">IF(OR(IF(ROWS(I$14:I36)&gt;COUNTIF(INDIRECT("'"&amp;$B$7&amp;"'!$F$8:$F$100"),$B$7),"",INDEX(INDIRECT("'"&amp;$B$7&amp;"'!$e$8:$e$100"),SMALL(IF((INDIRECT("'"&amp;$B$7&amp;"'!$F$8:$F$100")=$B$7),ROW(INDIRECT("'"&amp;$B$7&amp;"'!$F$8:$F$100"))-7),ROWS(I$14:I36))))=0,IF(ROWS(I$14:I36)&gt;COUNTIF(INDIRECT("'"&amp;$B$7&amp;"'!$F$8:$F$100"),$B$7),"",INDEX(INDIRECT("'"&amp;$B$7&amp;"'!$e$8:$e$100"),SMALL(IF((INDIRECT("'"&amp;$B$7&amp;"'!$F$8:$F$100")=$B$7),ROW(INDIRECT("'"&amp;$B$7&amp;"'!$F$8:$F$100"))-7),ROWS(I$14:I36))))=""),"",IF(ROWS(I$14:I36)&gt;COUNTIF(INDIRECT("'"&amp;$B$7&amp;"'!$F$8:$F$100"),$B$7),"",INDEX(INDIRECT("'"&amp;$B$7&amp;"'!$D$8:$D$100"),SMALL(IF((INDIRECT("'"&amp;$B$7&amp;"'!$F$8:$F$100")=$B$7),ROW(INDIRECT("'"&amp;$B$7&amp;"'!$F$8:$F$100"))-7),ROWS(I$14:I36)))))</f>
        <v>2em jour de l aïd  el adha</v>
      </c>
      <c r="M36" s="116" t="str">
        <f t="shared" ca="1" si="6"/>
        <v>8:00</v>
      </c>
      <c r="N36" s="114"/>
    </row>
    <row r="37" spans="1:14" x14ac:dyDescent="0.2">
      <c r="A37" s="94">
        <f t="shared" ca="1" si="0"/>
        <v>43458</v>
      </c>
      <c r="B37" s="86" t="str">
        <f t="shared" ca="1" si="1"/>
        <v>13:00</v>
      </c>
      <c r="C37" s="87" t="str">
        <f t="shared" ca="1" si="2"/>
        <v>21:00</v>
      </c>
      <c r="D37" s="95" t="str">
        <f t="shared" ca="1" si="3"/>
        <v>inventaire</v>
      </c>
      <c r="E37" s="86" t="str">
        <f t="shared" ca="1" si="4"/>
        <v>8:00</v>
      </c>
      <c r="F37" s="95" t="str">
        <f t="shared" si="5"/>
        <v/>
      </c>
      <c r="G37" s="82"/>
      <c r="H37" s="114">
        <f ca="1">IF(AND(I37="",J37="",K37="",L37="",M37=0,N37=""),"",MAX($H$13:H36)+1)</f>
        <v>10</v>
      </c>
      <c r="I37" s="115">
        <f t="array" aca="1" ref="I37" ca="1">IF(OR(IF(ROWS(I$14:I37)&gt;COUNTIF(INDIRECT("'"&amp;$B$7&amp;"'!$F$8:$F$100"),$B$7),"",INDEX(INDIRECT("'"&amp;$B$7&amp;"'!$e$8:$e$100"),SMALL(IF((INDIRECT("'"&amp;$B$7&amp;"'!$F$8:$F$100")=$B$7),ROW(INDIRECT("'"&amp;$B$7&amp;"'!$F$8:$F$100"))-7),ROWS(I$14:I37))))=0,IF(ROWS(I$14:I37)&gt;COUNTIF(INDIRECT("'"&amp;$B$7&amp;"'!$F$8:$F$100"),$B$7),"",INDEX(INDIRECT("'"&amp;$B$7&amp;"'!$e$8:$e$100"),SMALL(IF((INDIRECT("'"&amp;$B$7&amp;"'!$F$8:$F$100")=$B$7),ROW(INDIRECT("'"&amp;$B$7&amp;"'!$F$8:$F$100"))-7),ROWS(I$14:I37))))=""),"",IF(IF(ROWS(I$14:I37)&gt;COUNTIF(INDIRECT("'"&amp;$B$7&amp;"'!$F$8:$F$100"),$B$7),"",INDEX(INDIRECT("'"&amp;$B$7&amp;"'!$A$8:$A$100"),SMALL(IF((INDIRECT("'"&amp;$B$7&amp;"'!$F$8:$F$100")=$B$7),ROW(INDIRECT("'"&amp;$B$7&amp;"'!$F$8:$F$100"))-7),ROWS(I$14:I37))))=0,"",IF(ROWS(I$14:I37)&gt;COUNTIF(INDIRECT("'"&amp;$B$7&amp;"'!$F$8:$F$100"),$B$7),"",INDEX(INDIRECT("'"&amp;$B$7&amp;"'!$A$8:$A$100"),SMALL(IF((INDIRECT("'"&amp;$B$7&amp;"'!$F$8:$F$100")=$B$7),ROW(INDIRECT("'"&amp;$B$7&amp;"'!$F$8:$F$100"))-7),ROWS(I$14:I37))))))</f>
        <v>43354</v>
      </c>
      <c r="J37" s="116" t="str">
        <f t="array" aca="1" ref="J37" ca="1">IF(OR(IF(ROWS(I$14:I37)&gt;COUNTIF(INDIRECT("'"&amp;$B$7&amp;"'!$F$8:$F$100"),$B$7),"",INDEX(INDIRECT("'"&amp;$B$7&amp;"'!$e$8:$e$100"),SMALL(IF((INDIRECT("'"&amp;$B$7&amp;"'!$F$8:$F$100")=$B$7),ROW(INDIRECT("'"&amp;$B$7&amp;"'!$F$8:$F$100"))-7),ROWS(I$14:I37))))=0,IF(ROWS(I$14:I37)&gt;COUNTIF(INDIRECT("'"&amp;$B$7&amp;"'!$F$8:$F$100"),$B$7),"",INDEX(INDIRECT("'"&amp;$B$7&amp;"'!$e$8:$e$100"),SMALL(IF((INDIRECT("'"&amp;$B$7&amp;"'!$F$8:$F$100")=$B$7),ROW(INDIRECT("'"&amp;$B$7&amp;"'!$F$8:$F$100"))-7),ROWS(I$14:I37))))=""),"",TEXT(IF(ROWS(I$14:I37)&gt;COUNTIF(INDIRECT("'"&amp;$B$7&amp;"'!$F$8:$F$100"),$B$7),"",INDEX(INDIRECT("'"&amp;$B$7&amp;"'!$B$8:$B$100"),SMALL(IF((INDIRECT("'"&amp;$B$7&amp;"'!$F$8:$F$100")=$B$7),ROW(INDIRECT("'"&amp;$B$7&amp;"'!$F$8:$F$100"))-7),ROWS(I$14:I37)))),"h:mm;@"))</f>
        <v>5:00</v>
      </c>
      <c r="K37" s="117" t="str">
        <f t="array" aca="1" ref="K37" ca="1">IF(OR(IF(ROWS(I$14:I37)&gt;COUNTIF(INDIRECT("'"&amp;$B$7&amp;"'!$F$8:$F$100"),$B$7),"",INDEX(INDIRECT("'"&amp;$B$7&amp;"'!$e$8:$e$100"),SMALL(IF((INDIRECT("'"&amp;$B$7&amp;"'!$F$8:$F$100")=$B$7),ROW(INDIRECT("'"&amp;$B$7&amp;"'!$F$8:$F$100"))-7),ROWS(I$14:I37))))=0,IF(ROWS(I$14:I37)&gt;COUNTIF(INDIRECT("'"&amp;$B$7&amp;"'!$F$8:$F$100"),$B$7),"",INDEX(INDIRECT("'"&amp;$B$7&amp;"'!$e$8:$e$100"),SMALL(IF((INDIRECT("'"&amp;$B$7&amp;"'!$F$8:$F$100")=$B$7),ROW(INDIRECT("'"&amp;$B$7&amp;"'!$F$8:$F$100"))-7),ROWS(I$14:I37))))=""),"",TEXT(IF(ROWS(I$14:I37)&gt;COUNTIF(INDIRECT("'"&amp;$B$7&amp;"'!$F$8:$F$100"),$B$7),"",INDEX(INDIRECT("'"&amp;$B$7&amp;"'!$C$8:$C$100"),SMALL(IF((INDIRECT("'"&amp;$B$7&amp;"'!$F$8:$F$100")=$B$7),ROW(INDIRECT("'"&amp;$B$7&amp;"'!$F$8:$F$100"))-7),ROWS(I$14:I37)))),"h:mm;@"))</f>
        <v>13:00</v>
      </c>
      <c r="L37" s="114" t="str">
        <f t="array" aca="1" ref="L37" ca="1">IF(OR(IF(ROWS(I$14:I37)&gt;COUNTIF(INDIRECT("'"&amp;$B$7&amp;"'!$F$8:$F$100"),$B$7),"",INDEX(INDIRECT("'"&amp;$B$7&amp;"'!$e$8:$e$100"),SMALL(IF((INDIRECT("'"&amp;$B$7&amp;"'!$F$8:$F$100")=$B$7),ROW(INDIRECT("'"&amp;$B$7&amp;"'!$F$8:$F$100"))-7),ROWS(I$14:I37))))=0,IF(ROWS(I$14:I37)&gt;COUNTIF(INDIRECT("'"&amp;$B$7&amp;"'!$F$8:$F$100"),$B$7),"",INDEX(INDIRECT("'"&amp;$B$7&amp;"'!$e$8:$e$100"),SMALL(IF((INDIRECT("'"&amp;$B$7&amp;"'!$F$8:$F$100")=$B$7),ROW(INDIRECT("'"&amp;$B$7&amp;"'!$F$8:$F$100"))-7),ROWS(I$14:I37))))=""),"",IF(ROWS(I$14:I37)&gt;COUNTIF(INDIRECT("'"&amp;$B$7&amp;"'!$F$8:$F$100"),$B$7),"",INDEX(INDIRECT("'"&amp;$B$7&amp;"'!$D$8:$D$100"),SMALL(IF((INDIRECT("'"&amp;$B$7&amp;"'!$F$8:$F$100")=$B$7),ROW(INDIRECT("'"&amp;$B$7&amp;"'!$F$8:$F$100"))-7),ROWS(I$14:I37)))))</f>
        <v>1 MOHARAM</v>
      </c>
      <c r="M37" s="116" t="str">
        <f t="shared" ca="1" si="6"/>
        <v>8:00</v>
      </c>
      <c r="N37" s="114"/>
    </row>
    <row r="38" spans="1:14" x14ac:dyDescent="0.2">
      <c r="A38" s="94">
        <f t="shared" ca="1" si="0"/>
        <v>43462</v>
      </c>
      <c r="B38" s="86" t="str">
        <f t="shared" ca="1" si="1"/>
        <v>5:00</v>
      </c>
      <c r="C38" s="87" t="str">
        <f t="shared" ca="1" si="2"/>
        <v>12:00</v>
      </c>
      <c r="D38" s="95" t="str">
        <f t="shared" ca="1" si="3"/>
        <v>inventaire</v>
      </c>
      <c r="E38" s="86" t="str">
        <f t="shared" ca="1" si="4"/>
        <v>7:00</v>
      </c>
      <c r="F38" s="95" t="str">
        <f t="shared" si="5"/>
        <v/>
      </c>
      <c r="G38" s="83"/>
      <c r="H38" s="114">
        <f ca="1">IF(AND(I38="",J38="",K38="",L38="",M38=0,N38=""),"",MAX($H$13:H37)+1)</f>
        <v>11</v>
      </c>
      <c r="I38" s="115">
        <f t="array" aca="1" ref="I38" ca="1">IF(OR(IF(ROWS(I$14:I38)&gt;COUNTIF(INDIRECT("'"&amp;$B$7&amp;"'!$F$8:$F$100"),$B$7),"",INDEX(INDIRECT("'"&amp;$B$7&amp;"'!$e$8:$e$100"),SMALL(IF((INDIRECT("'"&amp;$B$7&amp;"'!$F$8:$F$100")=$B$7),ROW(INDIRECT("'"&amp;$B$7&amp;"'!$F$8:$F$100"))-7),ROWS(I$14:I38))))=0,IF(ROWS(I$14:I38)&gt;COUNTIF(INDIRECT("'"&amp;$B$7&amp;"'!$F$8:$F$100"),$B$7),"",INDEX(INDIRECT("'"&amp;$B$7&amp;"'!$e$8:$e$100"),SMALL(IF((INDIRECT("'"&amp;$B$7&amp;"'!$F$8:$F$100")=$B$7),ROW(INDIRECT("'"&amp;$B$7&amp;"'!$F$8:$F$100"))-7),ROWS(I$14:I38))))=""),"",IF(IF(ROWS(I$14:I38)&gt;COUNTIF(INDIRECT("'"&amp;$B$7&amp;"'!$F$8:$F$100"),$B$7),"",INDEX(INDIRECT("'"&amp;$B$7&amp;"'!$A$8:$A$100"),SMALL(IF((INDIRECT("'"&amp;$B$7&amp;"'!$F$8:$F$100")=$B$7),ROW(INDIRECT("'"&amp;$B$7&amp;"'!$F$8:$F$100"))-7),ROWS(I$14:I38))))=0,"",IF(ROWS(I$14:I38)&gt;COUNTIF(INDIRECT("'"&amp;$B$7&amp;"'!$F$8:$F$100"),$B$7),"",INDEX(INDIRECT("'"&amp;$B$7&amp;"'!$A$8:$A$100"),SMALL(IF((INDIRECT("'"&amp;$B$7&amp;"'!$F$8:$F$100")=$B$7),ROW(INDIRECT("'"&amp;$B$7&amp;"'!$F$8:$F$100"))-7),ROWS(I$14:I38))))))</f>
        <v>43363</v>
      </c>
      <c r="J38" s="116" t="str">
        <f t="array" aca="1" ref="J38" ca="1">IF(OR(IF(ROWS(I$14:I38)&gt;COUNTIF(INDIRECT("'"&amp;$B$7&amp;"'!$F$8:$F$100"),$B$7),"",INDEX(INDIRECT("'"&amp;$B$7&amp;"'!$e$8:$e$100"),SMALL(IF((INDIRECT("'"&amp;$B$7&amp;"'!$F$8:$F$100")=$B$7),ROW(INDIRECT("'"&amp;$B$7&amp;"'!$F$8:$F$100"))-7),ROWS(I$14:I38))))=0,IF(ROWS(I$14:I38)&gt;COUNTIF(INDIRECT("'"&amp;$B$7&amp;"'!$F$8:$F$100"),$B$7),"",INDEX(INDIRECT("'"&amp;$B$7&amp;"'!$e$8:$e$100"),SMALL(IF((INDIRECT("'"&amp;$B$7&amp;"'!$F$8:$F$100")=$B$7),ROW(INDIRECT("'"&amp;$B$7&amp;"'!$F$8:$F$100"))-7),ROWS(I$14:I38))))=""),"",TEXT(IF(ROWS(I$14:I38)&gt;COUNTIF(INDIRECT("'"&amp;$B$7&amp;"'!$F$8:$F$100"),$B$7),"",INDEX(INDIRECT("'"&amp;$B$7&amp;"'!$B$8:$B$100"),SMALL(IF((INDIRECT("'"&amp;$B$7&amp;"'!$F$8:$F$100")=$B$7),ROW(INDIRECT("'"&amp;$B$7&amp;"'!$F$8:$F$100"))-7),ROWS(I$14:I38)))),"h:mm;@"))</f>
        <v>13:00</v>
      </c>
      <c r="K38" s="117" t="str">
        <f t="array" aca="1" ref="K38" ca="1">IF(OR(IF(ROWS(I$14:I38)&gt;COUNTIF(INDIRECT("'"&amp;$B$7&amp;"'!$F$8:$F$100"),$B$7),"",INDEX(INDIRECT("'"&amp;$B$7&amp;"'!$e$8:$e$100"),SMALL(IF((INDIRECT("'"&amp;$B$7&amp;"'!$F$8:$F$100")=$B$7),ROW(INDIRECT("'"&amp;$B$7&amp;"'!$F$8:$F$100"))-7),ROWS(I$14:I38))))=0,IF(ROWS(I$14:I38)&gt;COUNTIF(INDIRECT("'"&amp;$B$7&amp;"'!$F$8:$F$100"),$B$7),"",INDEX(INDIRECT("'"&amp;$B$7&amp;"'!$e$8:$e$100"),SMALL(IF((INDIRECT("'"&amp;$B$7&amp;"'!$F$8:$F$100")=$B$7),ROW(INDIRECT("'"&amp;$B$7&amp;"'!$F$8:$F$100"))-7),ROWS(I$14:I38))))=""),"",TEXT(IF(ROWS(I$14:I38)&gt;COUNTIF(INDIRECT("'"&amp;$B$7&amp;"'!$F$8:$F$100"),$B$7),"",INDEX(INDIRECT("'"&amp;$B$7&amp;"'!$C$8:$C$100"),SMALL(IF((INDIRECT("'"&amp;$B$7&amp;"'!$F$8:$F$100")=$B$7),ROW(INDIRECT("'"&amp;$B$7&amp;"'!$F$8:$F$100"))-7),ROWS(I$14:I38)))),"h:mm;@"))</f>
        <v>21:00</v>
      </c>
      <c r="L38" s="114" t="str">
        <f t="array" aca="1" ref="L38" ca="1">IF(OR(IF(ROWS(I$14:I38)&gt;COUNTIF(INDIRECT("'"&amp;$B$7&amp;"'!$F$8:$F$100"),$B$7),"",INDEX(INDIRECT("'"&amp;$B$7&amp;"'!$e$8:$e$100"),SMALL(IF((INDIRECT("'"&amp;$B$7&amp;"'!$F$8:$F$100")=$B$7),ROW(INDIRECT("'"&amp;$B$7&amp;"'!$F$8:$F$100"))-7),ROWS(I$14:I38))))=0,IF(ROWS(I$14:I38)&gt;COUNTIF(INDIRECT("'"&amp;$B$7&amp;"'!$F$8:$F$100"),$B$7),"",INDEX(INDIRECT("'"&amp;$B$7&amp;"'!$e$8:$e$100"),SMALL(IF((INDIRECT("'"&amp;$B$7&amp;"'!$F$8:$F$100")=$B$7),ROW(INDIRECT("'"&amp;$B$7&amp;"'!$F$8:$F$100"))-7),ROWS(I$14:I38))))=""),"",IF(ROWS(I$14:I38)&gt;COUNTIF(INDIRECT("'"&amp;$B$7&amp;"'!$F$8:$F$100"),$B$7),"",INDEX(INDIRECT("'"&amp;$B$7&amp;"'!$D$8:$D$100"),SMALL(IF((INDIRECT("'"&amp;$B$7&amp;"'!$F$8:$F$100")=$B$7),ROW(INDIRECT("'"&amp;$B$7&amp;"'!$F$8:$F$100"))-7),ROWS(I$14:I38)))))</f>
        <v>achoura 2018</v>
      </c>
      <c r="M38" s="116" t="str">
        <f t="shared" ca="1" si="6"/>
        <v>8:00</v>
      </c>
      <c r="N38" s="114"/>
    </row>
    <row r="39" spans="1:14" x14ac:dyDescent="0.2">
      <c r="A39" s="94">
        <f t="shared" ca="1" si="0"/>
        <v>43466</v>
      </c>
      <c r="B39" s="86" t="str">
        <f t="shared" ca="1" si="1"/>
        <v>5:00</v>
      </c>
      <c r="C39" s="87" t="str">
        <f t="shared" ca="1" si="2"/>
        <v>13:00</v>
      </c>
      <c r="D39" s="95">
        <f t="shared" ca="1" si="3"/>
        <v>43466</v>
      </c>
      <c r="E39" s="86" t="str">
        <f t="shared" ca="1" si="4"/>
        <v>8:00</v>
      </c>
      <c r="F39" s="95" t="str">
        <f t="shared" si="5"/>
        <v/>
      </c>
      <c r="G39" s="83"/>
      <c r="H39" s="114">
        <f ca="1">IF(AND(I39="",J39="",K39="",L39="",M39=0,N39=""),"",MAX($H$13:H38)+1)</f>
        <v>12</v>
      </c>
      <c r="I39" s="115">
        <f t="array" aca="1" ref="I39" ca="1">IF(OR(IF(ROWS(I$14:I39)&gt;COUNTIF(INDIRECT("'"&amp;$B$7&amp;"'!$F$8:$F$100"),$B$7),"",INDEX(INDIRECT("'"&amp;$B$7&amp;"'!$e$8:$e$100"),SMALL(IF((INDIRECT("'"&amp;$B$7&amp;"'!$F$8:$F$100")=$B$7),ROW(INDIRECT("'"&amp;$B$7&amp;"'!$F$8:$F$100"))-7),ROWS(I$14:I39))))=0,IF(ROWS(I$14:I39)&gt;COUNTIF(INDIRECT("'"&amp;$B$7&amp;"'!$F$8:$F$100"),$B$7),"",INDEX(INDIRECT("'"&amp;$B$7&amp;"'!$e$8:$e$100"),SMALL(IF((INDIRECT("'"&amp;$B$7&amp;"'!$F$8:$F$100")=$B$7),ROW(INDIRECT("'"&amp;$B$7&amp;"'!$F$8:$F$100"))-7),ROWS(I$14:I39))))=""),"",IF(IF(ROWS(I$14:I39)&gt;COUNTIF(INDIRECT("'"&amp;$B$7&amp;"'!$F$8:$F$100"),$B$7),"",INDEX(INDIRECT("'"&amp;$B$7&amp;"'!$A$8:$A$100"),SMALL(IF((INDIRECT("'"&amp;$B$7&amp;"'!$F$8:$F$100")=$B$7),ROW(INDIRECT("'"&amp;$B$7&amp;"'!$F$8:$F$100"))-7),ROWS(I$14:I39))))=0,"",IF(ROWS(I$14:I39)&gt;COUNTIF(INDIRECT("'"&amp;$B$7&amp;"'!$F$8:$F$100"),$B$7),"",INDEX(INDIRECT("'"&amp;$B$7&amp;"'!$A$8:$A$100"),SMALL(IF((INDIRECT("'"&amp;$B$7&amp;"'!$F$8:$F$100")=$B$7),ROW(INDIRECT("'"&amp;$B$7&amp;"'!$F$8:$F$100"))-7),ROWS(I$14:I39))))))</f>
        <v>43374</v>
      </c>
      <c r="J39" s="116" t="str">
        <f t="array" aca="1" ref="J39" ca="1">IF(OR(IF(ROWS(I$14:I39)&gt;COUNTIF(INDIRECT("'"&amp;$B$7&amp;"'!$F$8:$F$100"),$B$7),"",INDEX(INDIRECT("'"&amp;$B$7&amp;"'!$e$8:$e$100"),SMALL(IF((INDIRECT("'"&amp;$B$7&amp;"'!$F$8:$F$100")=$B$7),ROW(INDIRECT("'"&amp;$B$7&amp;"'!$F$8:$F$100"))-7),ROWS(I$14:I39))))=0,IF(ROWS(I$14:I39)&gt;COUNTIF(INDIRECT("'"&amp;$B$7&amp;"'!$F$8:$F$100"),$B$7),"",INDEX(INDIRECT("'"&amp;$B$7&amp;"'!$e$8:$e$100"),SMALL(IF((INDIRECT("'"&amp;$B$7&amp;"'!$F$8:$F$100")=$B$7),ROW(INDIRECT("'"&amp;$B$7&amp;"'!$F$8:$F$100"))-7),ROWS(I$14:I39))))=""),"",TEXT(IF(ROWS(I$14:I39)&gt;COUNTIF(INDIRECT("'"&amp;$B$7&amp;"'!$F$8:$F$100"),$B$7),"",INDEX(INDIRECT("'"&amp;$B$7&amp;"'!$B$8:$B$100"),SMALL(IF((INDIRECT("'"&amp;$B$7&amp;"'!$F$8:$F$100")=$B$7),ROW(INDIRECT("'"&amp;$B$7&amp;"'!$F$8:$F$100"))-7),ROWS(I$14:I39)))),"h:mm;@"))</f>
        <v>13:00</v>
      </c>
      <c r="K39" s="117" t="str">
        <f t="array" aca="1" ref="K39" ca="1">IF(OR(IF(ROWS(I$14:I39)&gt;COUNTIF(INDIRECT("'"&amp;$B$7&amp;"'!$F$8:$F$100"),$B$7),"",INDEX(INDIRECT("'"&amp;$B$7&amp;"'!$e$8:$e$100"),SMALL(IF((INDIRECT("'"&amp;$B$7&amp;"'!$F$8:$F$100")=$B$7),ROW(INDIRECT("'"&amp;$B$7&amp;"'!$F$8:$F$100"))-7),ROWS(I$14:I39))))=0,IF(ROWS(I$14:I39)&gt;COUNTIF(INDIRECT("'"&amp;$B$7&amp;"'!$F$8:$F$100"),$B$7),"",INDEX(INDIRECT("'"&amp;$B$7&amp;"'!$e$8:$e$100"),SMALL(IF((INDIRECT("'"&amp;$B$7&amp;"'!$F$8:$F$100")=$B$7),ROW(INDIRECT("'"&amp;$B$7&amp;"'!$F$8:$F$100"))-7),ROWS(I$14:I39))))=""),"",TEXT(IF(ROWS(I$14:I39)&gt;COUNTIF(INDIRECT("'"&amp;$B$7&amp;"'!$F$8:$F$100"),$B$7),"",INDEX(INDIRECT("'"&amp;$B$7&amp;"'!$C$8:$C$100"),SMALL(IF((INDIRECT("'"&amp;$B$7&amp;"'!$F$8:$F$100")=$B$7),ROW(INDIRECT("'"&amp;$B$7&amp;"'!$F$8:$F$100"))-7),ROWS(I$14:I39)))),"h:mm;@"))</f>
        <v>21:00</v>
      </c>
      <c r="L39" s="114" t="str">
        <f t="array" aca="1" ref="L39" ca="1">IF(OR(IF(ROWS(I$14:I39)&gt;COUNTIF(INDIRECT("'"&amp;$B$7&amp;"'!$F$8:$F$100"),$B$7),"",INDEX(INDIRECT("'"&amp;$B$7&amp;"'!$e$8:$e$100"),SMALL(IF((INDIRECT("'"&amp;$B$7&amp;"'!$F$8:$F$100")=$B$7),ROW(INDIRECT("'"&amp;$B$7&amp;"'!$F$8:$F$100"))-7),ROWS(I$14:I39))))=0,IF(ROWS(I$14:I39)&gt;COUNTIF(INDIRECT("'"&amp;$B$7&amp;"'!$F$8:$F$100"),$B$7),"",INDEX(INDIRECT("'"&amp;$B$7&amp;"'!$e$8:$e$100"),SMALL(IF((INDIRECT("'"&amp;$B$7&amp;"'!$F$8:$F$100")=$B$7),ROW(INDIRECT("'"&amp;$B$7&amp;"'!$F$8:$F$100"))-7),ROWS(I$14:I39))))=""),"",IF(ROWS(I$14:I39)&gt;COUNTIF(INDIRECT("'"&amp;$B$7&amp;"'!$F$8:$F$100"),$B$7),"",INDEX(INDIRECT("'"&amp;$B$7&amp;"'!$D$8:$D$100"),SMALL(IF((INDIRECT("'"&amp;$B$7&amp;"'!$F$8:$F$100")=$B$7),ROW(INDIRECT("'"&amp;$B$7&amp;"'!$F$8:$F$100"))-7),ROWS(I$14:I39)))))</f>
        <v>lundi</v>
      </c>
      <c r="M39" s="116" t="str">
        <f t="shared" ca="1" si="6"/>
        <v>8:00</v>
      </c>
      <c r="N39" s="114"/>
    </row>
    <row r="40" spans="1:14" x14ac:dyDescent="0.2">
      <c r="A40" s="94" t="str">
        <f t="shared" ca="1" si="0"/>
        <v/>
      </c>
      <c r="B40" s="86" t="str">
        <f t="shared" ca="1" si="1"/>
        <v/>
      </c>
      <c r="C40" s="87" t="str">
        <f t="shared" ca="1" si="2"/>
        <v/>
      </c>
      <c r="D40" s="95" t="str">
        <f t="shared" ca="1" si="3"/>
        <v/>
      </c>
      <c r="E40" s="86" t="str">
        <f t="shared" ca="1" si="4"/>
        <v/>
      </c>
      <c r="F40" s="95" t="str">
        <f t="shared" si="5"/>
        <v/>
      </c>
      <c r="H40" s="114">
        <f ca="1">IF(AND(I40="",J40="",K40="",L40="",M40=0,N40=""),"",MAX($H$13:H39)+1)</f>
        <v>13</v>
      </c>
      <c r="I40" s="115">
        <f t="array" aca="1" ref="I40" ca="1">IF(OR(IF(ROWS(I$14:I40)&gt;COUNTIF(INDIRECT("'"&amp;$B$7&amp;"'!$F$8:$F$100"),$B$7),"",INDEX(INDIRECT("'"&amp;$B$7&amp;"'!$e$8:$e$100"),SMALL(IF((INDIRECT("'"&amp;$B$7&amp;"'!$F$8:$F$100")=$B$7),ROW(INDIRECT("'"&amp;$B$7&amp;"'!$F$8:$F$100"))-7),ROWS(I$14:I40))))=0,IF(ROWS(I$14:I40)&gt;COUNTIF(INDIRECT("'"&amp;$B$7&amp;"'!$F$8:$F$100"),$B$7),"",INDEX(INDIRECT("'"&amp;$B$7&amp;"'!$e$8:$e$100"),SMALL(IF((INDIRECT("'"&amp;$B$7&amp;"'!$F$8:$F$100")=$B$7),ROW(INDIRECT("'"&amp;$B$7&amp;"'!$F$8:$F$100"))-7),ROWS(I$14:I40))))=""),"",IF(IF(ROWS(I$14:I40)&gt;COUNTIF(INDIRECT("'"&amp;$B$7&amp;"'!$F$8:$F$100"),$B$7),"",INDEX(INDIRECT("'"&amp;$B$7&amp;"'!$A$8:$A$100"),SMALL(IF((INDIRECT("'"&amp;$B$7&amp;"'!$F$8:$F$100")=$B$7),ROW(INDIRECT("'"&amp;$B$7&amp;"'!$F$8:$F$100"))-7),ROWS(I$14:I40))))=0,"",IF(ROWS(I$14:I40)&gt;COUNTIF(INDIRECT("'"&amp;$B$7&amp;"'!$F$8:$F$100"),$B$7),"",INDEX(INDIRECT("'"&amp;$B$7&amp;"'!$A$8:$A$100"),SMALL(IF((INDIRECT("'"&amp;$B$7&amp;"'!$F$8:$F$100")=$B$7),ROW(INDIRECT("'"&amp;$B$7&amp;"'!$F$8:$F$100"))-7),ROWS(I$14:I40))))))</f>
        <v>43377</v>
      </c>
      <c r="J40" s="116" t="str">
        <f t="array" aca="1" ref="J40" ca="1">IF(OR(IF(ROWS(I$14:I40)&gt;COUNTIF(INDIRECT("'"&amp;$B$7&amp;"'!$F$8:$F$100"),$B$7),"",INDEX(INDIRECT("'"&amp;$B$7&amp;"'!$e$8:$e$100"),SMALL(IF((INDIRECT("'"&amp;$B$7&amp;"'!$F$8:$F$100")=$B$7),ROW(INDIRECT("'"&amp;$B$7&amp;"'!$F$8:$F$100"))-7),ROWS(I$14:I40))))=0,IF(ROWS(I$14:I40)&gt;COUNTIF(INDIRECT("'"&amp;$B$7&amp;"'!$F$8:$F$100"),$B$7),"",INDEX(INDIRECT("'"&amp;$B$7&amp;"'!$e$8:$e$100"),SMALL(IF((INDIRECT("'"&amp;$B$7&amp;"'!$F$8:$F$100")=$B$7),ROW(INDIRECT("'"&amp;$B$7&amp;"'!$F$8:$F$100"))-7),ROWS(I$14:I40))))=""),"",TEXT(IF(ROWS(I$14:I40)&gt;COUNTIF(INDIRECT("'"&amp;$B$7&amp;"'!$F$8:$F$100"),$B$7),"",INDEX(INDIRECT("'"&amp;$B$7&amp;"'!$B$8:$B$100"),SMALL(IF((INDIRECT("'"&amp;$B$7&amp;"'!$F$8:$F$100")=$B$7),ROW(INDIRECT("'"&amp;$B$7&amp;"'!$F$8:$F$100"))-7),ROWS(I$14:I40)))),"h:mm;@"))</f>
        <v>21:00</v>
      </c>
      <c r="K40" s="117" t="str">
        <f t="array" aca="1" ref="K40" ca="1">IF(OR(IF(ROWS(I$14:I40)&gt;COUNTIF(INDIRECT("'"&amp;$B$7&amp;"'!$F$8:$F$100"),$B$7),"",INDEX(INDIRECT("'"&amp;$B$7&amp;"'!$e$8:$e$100"),SMALL(IF((INDIRECT("'"&amp;$B$7&amp;"'!$F$8:$F$100")=$B$7),ROW(INDIRECT("'"&amp;$B$7&amp;"'!$F$8:$F$100"))-7),ROWS(I$14:I40))))=0,IF(ROWS(I$14:I40)&gt;COUNTIF(INDIRECT("'"&amp;$B$7&amp;"'!$F$8:$F$100"),$B$7),"",INDEX(INDIRECT("'"&amp;$B$7&amp;"'!$e$8:$e$100"),SMALL(IF((INDIRECT("'"&amp;$B$7&amp;"'!$F$8:$F$100")=$B$7),ROW(INDIRECT("'"&amp;$B$7&amp;"'!$F$8:$F$100"))-7),ROWS(I$14:I40))))=""),"",TEXT(IF(ROWS(I$14:I40)&gt;COUNTIF(INDIRECT("'"&amp;$B$7&amp;"'!$F$8:$F$100"),$B$7),"",INDEX(INDIRECT("'"&amp;$B$7&amp;"'!$C$8:$C$100"),SMALL(IF((INDIRECT("'"&amp;$B$7&amp;"'!$F$8:$F$100")=$B$7),ROW(INDIRECT("'"&amp;$B$7&amp;"'!$F$8:$F$100"))-7),ROWS(I$14:I40)))),"h:mm;@"))</f>
        <v>23:00</v>
      </c>
      <c r="L40" s="114" t="str">
        <f t="array" aca="1" ref="L40" ca="1">IF(OR(IF(ROWS(I$14:I40)&gt;COUNTIF(INDIRECT("'"&amp;$B$7&amp;"'!$F$8:$F$100"),$B$7),"",INDEX(INDIRECT("'"&amp;$B$7&amp;"'!$e$8:$e$100"),SMALL(IF((INDIRECT("'"&amp;$B$7&amp;"'!$F$8:$F$100")=$B$7),ROW(INDIRECT("'"&amp;$B$7&amp;"'!$F$8:$F$100"))-7),ROWS(I$14:I40))))=0,IF(ROWS(I$14:I40)&gt;COUNTIF(INDIRECT("'"&amp;$B$7&amp;"'!$F$8:$F$100"),$B$7),"",INDEX(INDIRECT("'"&amp;$B$7&amp;"'!$e$8:$e$100"),SMALL(IF((INDIRECT("'"&amp;$B$7&amp;"'!$F$8:$F$100")=$B$7),ROW(INDIRECT("'"&amp;$B$7&amp;"'!$F$8:$F$100"))-7),ROWS(I$14:I40))))=""),"",IF(ROWS(I$14:I40)&gt;COUNTIF(INDIRECT("'"&amp;$B$7&amp;"'!$F$8:$F$100"),$B$7),"",INDEX(INDIRECT("'"&amp;$B$7&amp;"'!$D$8:$D$100"),SMALL(IF((INDIRECT("'"&amp;$B$7&amp;"'!$F$8:$F$100")=$B$7),ROW(INDIRECT("'"&amp;$B$7&amp;"'!$F$8:$F$100"))-7),ROWS(I$14:I40)))))</f>
        <v>Déchargement amoxiciciline n lot 36-38-41-44-,</v>
      </c>
      <c r="M40" s="116" t="str">
        <f t="shared" ca="1" si="6"/>
        <v>2:00</v>
      </c>
      <c r="N40" s="114"/>
    </row>
    <row r="41" spans="1:14" x14ac:dyDescent="0.2">
      <c r="A41" s="94" t="str">
        <f t="shared" ca="1" si="0"/>
        <v/>
      </c>
      <c r="B41" s="86" t="str">
        <f t="shared" ca="1" si="1"/>
        <v/>
      </c>
      <c r="C41" s="87" t="str">
        <f t="shared" ca="1" si="2"/>
        <v/>
      </c>
      <c r="D41" s="95" t="str">
        <f t="shared" ca="1" si="3"/>
        <v/>
      </c>
      <c r="E41" s="86" t="str">
        <f t="shared" ca="1" si="4"/>
        <v/>
      </c>
      <c r="F41" s="95" t="str">
        <f t="shared" si="5"/>
        <v/>
      </c>
      <c r="H41" s="114">
        <f ca="1">IF(AND(I41="",J41="",K41="",L41="",M41=0,N41=""),"",MAX($H$13:H40)+1)</f>
        <v>14</v>
      </c>
      <c r="I41" s="115">
        <f t="array" aca="1" ref="I41" ca="1">IF(OR(IF(ROWS(I$14:I41)&gt;COUNTIF(INDIRECT("'"&amp;$B$7&amp;"'!$F$8:$F$100"),$B$7),"",INDEX(INDIRECT("'"&amp;$B$7&amp;"'!$e$8:$e$100"),SMALL(IF((INDIRECT("'"&amp;$B$7&amp;"'!$F$8:$F$100")=$B$7),ROW(INDIRECT("'"&amp;$B$7&amp;"'!$F$8:$F$100"))-7),ROWS(I$14:I41))))=0,IF(ROWS(I$14:I41)&gt;COUNTIF(INDIRECT("'"&amp;$B$7&amp;"'!$F$8:$F$100"),$B$7),"",INDEX(INDIRECT("'"&amp;$B$7&amp;"'!$e$8:$e$100"),SMALL(IF((INDIRECT("'"&amp;$B$7&amp;"'!$F$8:$F$100")=$B$7),ROW(INDIRECT("'"&amp;$B$7&amp;"'!$F$8:$F$100"))-7),ROWS(I$14:I41))))=""),"",IF(IF(ROWS(I$14:I41)&gt;COUNTIF(INDIRECT("'"&amp;$B$7&amp;"'!$F$8:$F$100"),$B$7),"",INDEX(INDIRECT("'"&amp;$B$7&amp;"'!$A$8:$A$100"),SMALL(IF((INDIRECT("'"&amp;$B$7&amp;"'!$F$8:$F$100")=$B$7),ROW(INDIRECT("'"&amp;$B$7&amp;"'!$F$8:$F$100"))-7),ROWS(I$14:I41))))=0,"",IF(ROWS(I$14:I41)&gt;COUNTIF(INDIRECT("'"&amp;$B$7&amp;"'!$F$8:$F$100"),$B$7),"",INDEX(INDIRECT("'"&amp;$B$7&amp;"'!$A$8:$A$100"),SMALL(IF((INDIRECT("'"&amp;$B$7&amp;"'!$F$8:$F$100")=$B$7),ROW(INDIRECT("'"&amp;$B$7&amp;"'!$F$8:$F$100"))-7),ROWS(I$14:I41))))))</f>
        <v>43388</v>
      </c>
      <c r="J41" s="116" t="str">
        <f t="array" aca="1" ref="J41" ca="1">IF(OR(IF(ROWS(I$14:I41)&gt;COUNTIF(INDIRECT("'"&amp;$B$7&amp;"'!$F$8:$F$100"),$B$7),"",INDEX(INDIRECT("'"&amp;$B$7&amp;"'!$e$8:$e$100"),SMALL(IF((INDIRECT("'"&amp;$B$7&amp;"'!$F$8:$F$100")=$B$7),ROW(INDIRECT("'"&amp;$B$7&amp;"'!$F$8:$F$100"))-7),ROWS(I$14:I41))))=0,IF(ROWS(I$14:I41)&gt;COUNTIF(INDIRECT("'"&amp;$B$7&amp;"'!$F$8:$F$100"),$B$7),"",INDEX(INDIRECT("'"&amp;$B$7&amp;"'!$e$8:$e$100"),SMALL(IF((INDIRECT("'"&amp;$B$7&amp;"'!$F$8:$F$100")=$B$7),ROW(INDIRECT("'"&amp;$B$7&amp;"'!$F$8:$F$100"))-7),ROWS(I$14:I41))))=""),"",TEXT(IF(ROWS(I$14:I41)&gt;COUNTIF(INDIRECT("'"&amp;$B$7&amp;"'!$F$8:$F$100"),$B$7),"",INDEX(INDIRECT("'"&amp;$B$7&amp;"'!$B$8:$B$100"),SMALL(IF((INDIRECT("'"&amp;$B$7&amp;"'!$F$8:$F$100")=$B$7),ROW(INDIRECT("'"&amp;$B$7&amp;"'!$F$8:$F$100"))-7),ROWS(I$14:I41)))),"h:mm;@"))</f>
        <v>13:00</v>
      </c>
      <c r="K41" s="117" t="str">
        <f t="array" aca="1" ref="K41" ca="1">IF(OR(IF(ROWS(I$14:I41)&gt;COUNTIF(INDIRECT("'"&amp;$B$7&amp;"'!$F$8:$F$100"),$B$7),"",INDEX(INDIRECT("'"&amp;$B$7&amp;"'!$e$8:$e$100"),SMALL(IF((INDIRECT("'"&amp;$B$7&amp;"'!$F$8:$F$100")=$B$7),ROW(INDIRECT("'"&amp;$B$7&amp;"'!$F$8:$F$100"))-7),ROWS(I$14:I41))))=0,IF(ROWS(I$14:I41)&gt;COUNTIF(INDIRECT("'"&amp;$B$7&amp;"'!$F$8:$F$100"),$B$7),"",INDEX(INDIRECT("'"&amp;$B$7&amp;"'!$e$8:$e$100"),SMALL(IF((INDIRECT("'"&amp;$B$7&amp;"'!$F$8:$F$100")=$B$7),ROW(INDIRECT("'"&amp;$B$7&amp;"'!$F$8:$F$100"))-7),ROWS(I$14:I41))))=""),"",TEXT(IF(ROWS(I$14:I41)&gt;COUNTIF(INDIRECT("'"&amp;$B$7&amp;"'!$F$8:$F$100"),$B$7),"",INDEX(INDIRECT("'"&amp;$B$7&amp;"'!$C$8:$C$100"),SMALL(IF((INDIRECT("'"&amp;$B$7&amp;"'!$F$8:$F$100")=$B$7),ROW(INDIRECT("'"&amp;$B$7&amp;"'!$F$8:$F$100"))-7),ROWS(I$14:I41)))),"h:mm;@"))</f>
        <v>21:00</v>
      </c>
      <c r="L41" s="114" t="str">
        <f t="array" aca="1" ref="L41" ca="1">IF(OR(IF(ROWS(I$14:I41)&gt;COUNTIF(INDIRECT("'"&amp;$B$7&amp;"'!$F$8:$F$100"),$B$7),"",INDEX(INDIRECT("'"&amp;$B$7&amp;"'!$e$8:$e$100"),SMALL(IF((INDIRECT("'"&amp;$B$7&amp;"'!$F$8:$F$100")=$B$7),ROW(INDIRECT("'"&amp;$B$7&amp;"'!$F$8:$F$100"))-7),ROWS(I$14:I41))))=0,IF(ROWS(I$14:I41)&gt;COUNTIF(INDIRECT("'"&amp;$B$7&amp;"'!$F$8:$F$100"),$B$7),"",INDEX(INDIRECT("'"&amp;$B$7&amp;"'!$e$8:$e$100"),SMALL(IF((INDIRECT("'"&amp;$B$7&amp;"'!$F$8:$F$100")=$B$7),ROW(INDIRECT("'"&amp;$B$7&amp;"'!$F$8:$F$100"))-7),ROWS(I$14:I41))))=""),"",IF(ROWS(I$14:I41)&gt;COUNTIF(INDIRECT("'"&amp;$B$7&amp;"'!$F$8:$F$100"),$B$7),"",INDEX(INDIRECT("'"&amp;$B$7&amp;"'!$D$8:$D$100"),SMALL(IF((INDIRECT("'"&amp;$B$7&amp;"'!$F$8:$F$100")=$B$7),ROW(INDIRECT("'"&amp;$B$7&amp;"'!$F$8:$F$100"))-7),ROWS(I$14:I41)))))</f>
        <v>lundi</v>
      </c>
      <c r="M41" s="116" t="str">
        <f t="shared" ca="1" si="6"/>
        <v>8:00</v>
      </c>
      <c r="N41" s="114"/>
    </row>
    <row r="42" spans="1:14" x14ac:dyDescent="0.2">
      <c r="A42" s="94" t="str">
        <f t="shared" ca="1" si="0"/>
        <v/>
      </c>
      <c r="B42" s="86" t="str">
        <f t="shared" ca="1" si="1"/>
        <v/>
      </c>
      <c r="C42" s="87" t="str">
        <f t="shared" ca="1" si="2"/>
        <v/>
      </c>
      <c r="D42" s="95" t="str">
        <f t="shared" ca="1" si="3"/>
        <v/>
      </c>
      <c r="E42" s="86" t="str">
        <f t="shared" ca="1" si="4"/>
        <v/>
      </c>
      <c r="F42" s="95" t="str">
        <f t="shared" si="5"/>
        <v/>
      </c>
      <c r="H42" s="114">
        <f ca="1">IF(AND(I42="",J42="",K42="",L42="",M42=0,N42=""),"",MAX($H$13:H41)+1)</f>
        <v>15</v>
      </c>
      <c r="I42" s="115">
        <f t="array" aca="1" ref="I42" ca="1">IF(OR(IF(ROWS(I$14:I42)&gt;COUNTIF(INDIRECT("'"&amp;$B$7&amp;"'!$F$8:$F$100"),$B$7),"",INDEX(INDIRECT("'"&amp;$B$7&amp;"'!$e$8:$e$100"),SMALL(IF((INDIRECT("'"&amp;$B$7&amp;"'!$F$8:$F$100")=$B$7),ROW(INDIRECT("'"&amp;$B$7&amp;"'!$F$8:$F$100"))-7),ROWS(I$14:I42))))=0,IF(ROWS(I$14:I42)&gt;COUNTIF(INDIRECT("'"&amp;$B$7&amp;"'!$F$8:$F$100"),$B$7),"",INDEX(INDIRECT("'"&amp;$B$7&amp;"'!$e$8:$e$100"),SMALL(IF((INDIRECT("'"&amp;$B$7&amp;"'!$F$8:$F$100")=$B$7),ROW(INDIRECT("'"&amp;$B$7&amp;"'!$F$8:$F$100"))-7),ROWS(I$14:I42))))=""),"",IF(IF(ROWS(I$14:I42)&gt;COUNTIF(INDIRECT("'"&amp;$B$7&amp;"'!$F$8:$F$100"),$B$7),"",INDEX(INDIRECT("'"&amp;$B$7&amp;"'!$A$8:$A$100"),SMALL(IF((INDIRECT("'"&amp;$B$7&amp;"'!$F$8:$F$100")=$B$7),ROW(INDIRECT("'"&amp;$B$7&amp;"'!$F$8:$F$100"))-7),ROWS(I$14:I42))))=0,"",IF(ROWS(I$14:I42)&gt;COUNTIF(INDIRECT("'"&amp;$B$7&amp;"'!$F$8:$F$100"),$B$7),"",INDEX(INDIRECT("'"&amp;$B$7&amp;"'!$A$8:$A$100"),SMALL(IF((INDIRECT("'"&amp;$B$7&amp;"'!$F$8:$F$100")=$B$7),ROW(INDIRECT("'"&amp;$B$7&amp;"'!$F$8:$F$100"))-7),ROWS(I$14:I42))))))</f>
        <v>43390</v>
      </c>
      <c r="J42" s="116" t="str">
        <f t="array" aca="1" ref="J42" ca="1">IF(OR(IF(ROWS(I$14:I42)&gt;COUNTIF(INDIRECT("'"&amp;$B$7&amp;"'!$F$8:$F$100"),$B$7),"",INDEX(INDIRECT("'"&amp;$B$7&amp;"'!$e$8:$e$100"),SMALL(IF((INDIRECT("'"&amp;$B$7&amp;"'!$F$8:$F$100")=$B$7),ROW(INDIRECT("'"&amp;$B$7&amp;"'!$F$8:$F$100"))-7),ROWS(I$14:I42))))=0,IF(ROWS(I$14:I42)&gt;COUNTIF(INDIRECT("'"&amp;$B$7&amp;"'!$F$8:$F$100"),$B$7),"",INDEX(INDIRECT("'"&amp;$B$7&amp;"'!$e$8:$e$100"),SMALL(IF((INDIRECT("'"&amp;$B$7&amp;"'!$F$8:$F$100")=$B$7),ROW(INDIRECT("'"&amp;$B$7&amp;"'!$F$8:$F$100"))-7),ROWS(I$14:I42))))=""),"",TEXT(IF(ROWS(I$14:I42)&gt;COUNTIF(INDIRECT("'"&amp;$B$7&amp;"'!$F$8:$F$100"),$B$7),"",INDEX(INDIRECT("'"&amp;$B$7&amp;"'!$B$8:$B$100"),SMALL(IF((INDIRECT("'"&amp;$B$7&amp;"'!$F$8:$F$100")=$B$7),ROW(INDIRECT("'"&amp;$B$7&amp;"'!$F$8:$F$100"))-7),ROWS(I$14:I42)))),"h:mm;@"))</f>
        <v>21:00</v>
      </c>
      <c r="K42" s="117" t="str">
        <f t="array" aca="1" ref="K42" ca="1">IF(OR(IF(ROWS(I$14:I42)&gt;COUNTIF(INDIRECT("'"&amp;$B$7&amp;"'!$F$8:$F$100"),$B$7),"",INDEX(INDIRECT("'"&amp;$B$7&amp;"'!$e$8:$e$100"),SMALL(IF((INDIRECT("'"&amp;$B$7&amp;"'!$F$8:$F$100")=$B$7),ROW(INDIRECT("'"&amp;$B$7&amp;"'!$F$8:$F$100"))-7),ROWS(I$14:I42))))=0,IF(ROWS(I$14:I42)&gt;COUNTIF(INDIRECT("'"&amp;$B$7&amp;"'!$F$8:$F$100"),$B$7),"",INDEX(INDIRECT("'"&amp;$B$7&amp;"'!$e$8:$e$100"),SMALL(IF((INDIRECT("'"&amp;$B$7&amp;"'!$F$8:$F$100")=$B$7),ROW(INDIRECT("'"&amp;$B$7&amp;"'!$F$8:$F$100"))-7),ROWS(I$14:I42))))=""),"",TEXT(IF(ROWS(I$14:I42)&gt;COUNTIF(INDIRECT("'"&amp;$B$7&amp;"'!$F$8:$F$100"),$B$7),"",INDEX(INDIRECT("'"&amp;$B$7&amp;"'!$C$8:$C$100"),SMALL(IF((INDIRECT("'"&amp;$B$7&amp;"'!$F$8:$F$100")=$B$7),ROW(INDIRECT("'"&amp;$B$7&amp;"'!$F$8:$F$100"))-7),ROWS(I$14:I42)))),"h:mm;@"))</f>
        <v>23:00</v>
      </c>
      <c r="L42" s="114" t="str">
        <f t="array" aca="1" ref="L42" ca="1">IF(OR(IF(ROWS(I$14:I42)&gt;COUNTIF(INDIRECT("'"&amp;$B$7&amp;"'!$F$8:$F$100"),$B$7),"",INDEX(INDIRECT("'"&amp;$B$7&amp;"'!$e$8:$e$100"),SMALL(IF((INDIRECT("'"&amp;$B$7&amp;"'!$F$8:$F$100")=$B$7),ROW(INDIRECT("'"&amp;$B$7&amp;"'!$F$8:$F$100"))-7),ROWS(I$14:I42))))=0,IF(ROWS(I$14:I42)&gt;COUNTIF(INDIRECT("'"&amp;$B$7&amp;"'!$F$8:$F$100"),$B$7),"",INDEX(INDIRECT("'"&amp;$B$7&amp;"'!$e$8:$e$100"),SMALL(IF((INDIRECT("'"&amp;$B$7&amp;"'!$F$8:$F$100")=$B$7),ROW(INDIRECT("'"&amp;$B$7&amp;"'!$F$8:$F$100"))-7),ROWS(I$14:I42))))=""),"",IF(ROWS(I$14:I42)&gt;COUNTIF(INDIRECT("'"&amp;$B$7&amp;"'!$F$8:$F$100"),$B$7),"",INDEX(INDIRECT("'"&amp;$B$7&amp;"'!$D$8:$D$100"),SMALL(IF((INDIRECT("'"&amp;$B$7&amp;"'!$F$8:$F$100")=$B$7),ROW(INDIRECT("'"&amp;$B$7&amp;"'!$F$8:$F$100"))-7),ROWS(I$14:I42)))))</f>
        <v>Déchargement mixtir</v>
      </c>
      <c r="M42" s="116" t="str">
        <f t="shared" ca="1" si="6"/>
        <v>2:00</v>
      </c>
      <c r="N42" s="114"/>
    </row>
    <row r="43" spans="1:14" x14ac:dyDescent="0.2">
      <c r="A43" s="94" t="str">
        <f t="shared" ca="1" si="0"/>
        <v/>
      </c>
      <c r="B43" s="86" t="str">
        <f t="shared" ca="1" si="1"/>
        <v/>
      </c>
      <c r="C43" s="87" t="str">
        <f t="shared" ca="1" si="2"/>
        <v/>
      </c>
      <c r="D43" s="95" t="str">
        <f t="shared" ca="1" si="3"/>
        <v/>
      </c>
      <c r="E43" s="86" t="str">
        <f t="shared" ca="1" si="4"/>
        <v/>
      </c>
      <c r="F43" s="95" t="str">
        <f t="shared" si="5"/>
        <v/>
      </c>
      <c r="H43" s="114">
        <f ca="1">IF(AND(I43="",J43="",K43="",L43="",M43=0,N43=""),"",MAX($H$13:H42)+1)</f>
        <v>16</v>
      </c>
      <c r="I43" s="115">
        <f t="array" aca="1" ref="I43" ca="1">IF(OR(IF(ROWS(I$14:I43)&gt;COUNTIF(INDIRECT("'"&amp;$B$7&amp;"'!$F$8:$F$100"),$B$7),"",INDEX(INDIRECT("'"&amp;$B$7&amp;"'!$e$8:$e$100"),SMALL(IF((INDIRECT("'"&amp;$B$7&amp;"'!$F$8:$F$100")=$B$7),ROW(INDIRECT("'"&amp;$B$7&amp;"'!$F$8:$F$100"))-7),ROWS(I$14:I43))))=0,IF(ROWS(I$14:I43)&gt;COUNTIF(INDIRECT("'"&amp;$B$7&amp;"'!$F$8:$F$100"),$B$7),"",INDEX(INDIRECT("'"&amp;$B$7&amp;"'!$e$8:$e$100"),SMALL(IF((INDIRECT("'"&amp;$B$7&amp;"'!$F$8:$F$100")=$B$7),ROW(INDIRECT("'"&amp;$B$7&amp;"'!$F$8:$F$100"))-7),ROWS(I$14:I43))))=""),"",IF(IF(ROWS(I$14:I43)&gt;COUNTIF(INDIRECT("'"&amp;$B$7&amp;"'!$F$8:$F$100"),$B$7),"",INDEX(INDIRECT("'"&amp;$B$7&amp;"'!$A$8:$A$100"),SMALL(IF((INDIRECT("'"&amp;$B$7&amp;"'!$F$8:$F$100")=$B$7),ROW(INDIRECT("'"&amp;$B$7&amp;"'!$F$8:$F$100"))-7),ROWS(I$14:I43))))=0,"",IF(ROWS(I$14:I43)&gt;COUNTIF(INDIRECT("'"&amp;$B$7&amp;"'!$F$8:$F$100"),$B$7),"",INDEX(INDIRECT("'"&amp;$B$7&amp;"'!$A$8:$A$100"),SMALL(IF((INDIRECT("'"&amp;$B$7&amp;"'!$F$8:$F$100")=$B$7),ROW(INDIRECT("'"&amp;$B$7&amp;"'!$F$8:$F$100"))-7),ROWS(I$14:I43))))))</f>
        <v>43405</v>
      </c>
      <c r="J43" s="116" t="str">
        <f t="array" aca="1" ref="J43" ca="1">IF(OR(IF(ROWS(I$14:I43)&gt;COUNTIF(INDIRECT("'"&amp;$B$7&amp;"'!$F$8:$F$100"),$B$7),"",INDEX(INDIRECT("'"&amp;$B$7&amp;"'!$e$8:$e$100"),SMALL(IF((INDIRECT("'"&amp;$B$7&amp;"'!$F$8:$F$100")=$B$7),ROW(INDIRECT("'"&amp;$B$7&amp;"'!$F$8:$F$100"))-7),ROWS(I$14:I43))))=0,IF(ROWS(I$14:I43)&gt;COUNTIF(INDIRECT("'"&amp;$B$7&amp;"'!$F$8:$F$100"),$B$7),"",INDEX(INDIRECT("'"&amp;$B$7&amp;"'!$e$8:$e$100"),SMALL(IF((INDIRECT("'"&amp;$B$7&amp;"'!$F$8:$F$100")=$B$7),ROW(INDIRECT("'"&amp;$B$7&amp;"'!$F$8:$F$100"))-7),ROWS(I$14:I43))))=""),"",TEXT(IF(ROWS(I$14:I43)&gt;COUNTIF(INDIRECT("'"&amp;$B$7&amp;"'!$F$8:$F$100"),$B$7),"",INDEX(INDIRECT("'"&amp;$B$7&amp;"'!$B$8:$B$100"),SMALL(IF((INDIRECT("'"&amp;$B$7&amp;"'!$F$8:$F$100")=$B$7),ROW(INDIRECT("'"&amp;$B$7&amp;"'!$F$8:$F$100"))-7),ROWS(I$14:I43)))),"h:mm;@"))</f>
        <v>13:00</v>
      </c>
      <c r="K43" s="117" t="str">
        <f t="array" aca="1" ref="K43" ca="1">IF(OR(IF(ROWS(I$14:I43)&gt;COUNTIF(INDIRECT("'"&amp;$B$7&amp;"'!$F$8:$F$100"),$B$7),"",INDEX(INDIRECT("'"&amp;$B$7&amp;"'!$e$8:$e$100"),SMALL(IF((INDIRECT("'"&amp;$B$7&amp;"'!$F$8:$F$100")=$B$7),ROW(INDIRECT("'"&amp;$B$7&amp;"'!$F$8:$F$100"))-7),ROWS(I$14:I43))))=0,IF(ROWS(I$14:I43)&gt;COUNTIF(INDIRECT("'"&amp;$B$7&amp;"'!$F$8:$F$100"),$B$7),"",INDEX(INDIRECT("'"&amp;$B$7&amp;"'!$e$8:$e$100"),SMALL(IF((INDIRECT("'"&amp;$B$7&amp;"'!$F$8:$F$100")=$B$7),ROW(INDIRECT("'"&amp;$B$7&amp;"'!$F$8:$F$100"))-7),ROWS(I$14:I43))))=""),"",TEXT(IF(ROWS(I$14:I43)&gt;COUNTIF(INDIRECT("'"&amp;$B$7&amp;"'!$F$8:$F$100"),$B$7),"",INDEX(INDIRECT("'"&amp;$B$7&amp;"'!$C$8:$C$100"),SMALL(IF((INDIRECT("'"&amp;$B$7&amp;"'!$F$8:$F$100")=$B$7),ROW(INDIRECT("'"&amp;$B$7&amp;"'!$F$8:$F$100"))-7),ROWS(I$14:I43)))),"h:mm;@"))</f>
        <v>21:00</v>
      </c>
      <c r="L43" s="114" t="str">
        <f t="array" aca="1" ref="L43" ca="1">IF(OR(IF(ROWS(I$14:I43)&gt;COUNTIF(INDIRECT("'"&amp;$B$7&amp;"'!$F$8:$F$100"),$B$7),"",INDEX(INDIRECT("'"&amp;$B$7&amp;"'!$e$8:$e$100"),SMALL(IF((INDIRECT("'"&amp;$B$7&amp;"'!$F$8:$F$100")=$B$7),ROW(INDIRECT("'"&amp;$B$7&amp;"'!$F$8:$F$100"))-7),ROWS(I$14:I43))))=0,IF(ROWS(I$14:I43)&gt;COUNTIF(INDIRECT("'"&amp;$B$7&amp;"'!$F$8:$F$100"),$B$7),"",INDEX(INDIRECT("'"&amp;$B$7&amp;"'!$e$8:$e$100"),SMALL(IF((INDIRECT("'"&amp;$B$7&amp;"'!$F$8:$F$100")=$B$7),ROW(INDIRECT("'"&amp;$B$7&amp;"'!$F$8:$F$100"))-7),ROWS(I$14:I43))))=""),"",IF(ROWS(I$14:I43)&gt;COUNTIF(INDIRECT("'"&amp;$B$7&amp;"'!$F$8:$F$100"),$B$7),"",INDEX(INDIRECT("'"&amp;$B$7&amp;"'!$D$8:$D$100"),SMALL(IF((INDIRECT("'"&amp;$B$7&amp;"'!$F$8:$F$100")=$B$7),ROW(INDIRECT("'"&amp;$B$7&amp;"'!$F$8:$F$100"))-7),ROWS(I$14:I43)))))</f>
        <v>1er Novembre</v>
      </c>
      <c r="M43" s="116" t="str">
        <f t="shared" ca="1" si="6"/>
        <v>8:00</v>
      </c>
      <c r="N43" s="114"/>
    </row>
    <row r="44" spans="1:14" x14ac:dyDescent="0.2">
      <c r="A44" s="94" t="str">
        <f t="shared" ca="1" si="0"/>
        <v/>
      </c>
      <c r="B44" s="86" t="str">
        <f t="shared" ca="1" si="1"/>
        <v/>
      </c>
      <c r="C44" s="87" t="str">
        <f t="shared" ca="1" si="2"/>
        <v/>
      </c>
      <c r="D44" s="95" t="str">
        <f t="shared" ca="1" si="3"/>
        <v/>
      </c>
      <c r="E44" s="86" t="str">
        <f t="shared" ca="1" si="4"/>
        <v/>
      </c>
      <c r="F44" s="95" t="str">
        <f t="shared" si="5"/>
        <v/>
      </c>
      <c r="H44" s="114">
        <f ca="1">IF(AND(I44="",J44="",K44="",L44="",M44=0,N44=""),"",MAX($H$13:H43)+1)</f>
        <v>17</v>
      </c>
      <c r="I44" s="115">
        <f t="array" aca="1" ref="I44" ca="1">IF(OR(IF(ROWS(I$14:I44)&gt;COUNTIF(INDIRECT("'"&amp;$B$7&amp;"'!$F$8:$F$100"),$B$7),"",INDEX(INDIRECT("'"&amp;$B$7&amp;"'!$e$8:$e$100"),SMALL(IF((INDIRECT("'"&amp;$B$7&amp;"'!$F$8:$F$100")=$B$7),ROW(INDIRECT("'"&amp;$B$7&amp;"'!$F$8:$F$100"))-7),ROWS(I$14:I44))))=0,IF(ROWS(I$14:I44)&gt;COUNTIF(INDIRECT("'"&amp;$B$7&amp;"'!$F$8:$F$100"),$B$7),"",INDEX(INDIRECT("'"&amp;$B$7&amp;"'!$e$8:$e$100"),SMALL(IF((INDIRECT("'"&amp;$B$7&amp;"'!$F$8:$F$100")=$B$7),ROW(INDIRECT("'"&amp;$B$7&amp;"'!$F$8:$F$100"))-7),ROWS(I$14:I44))))=""),"",IF(IF(ROWS(I$14:I44)&gt;COUNTIF(INDIRECT("'"&amp;$B$7&amp;"'!$F$8:$F$100"),$B$7),"",INDEX(INDIRECT("'"&amp;$B$7&amp;"'!$A$8:$A$100"),SMALL(IF((INDIRECT("'"&amp;$B$7&amp;"'!$F$8:$F$100")=$B$7),ROW(INDIRECT("'"&amp;$B$7&amp;"'!$F$8:$F$100"))-7),ROWS(I$14:I44))))=0,"",IF(ROWS(I$14:I44)&gt;COUNTIF(INDIRECT("'"&amp;$B$7&amp;"'!$F$8:$F$100"),$B$7),"",INDEX(INDIRECT("'"&amp;$B$7&amp;"'!$A$8:$A$100"),SMALL(IF((INDIRECT("'"&amp;$B$7&amp;"'!$F$8:$F$100")=$B$7),ROW(INDIRECT("'"&amp;$B$7&amp;"'!$F$8:$F$100"))-7),ROWS(I$14:I44))))))</f>
        <v>43419</v>
      </c>
      <c r="J44" s="116" t="str">
        <f t="array" aca="1" ref="J44" ca="1">IF(OR(IF(ROWS(I$14:I44)&gt;COUNTIF(INDIRECT("'"&amp;$B$7&amp;"'!$F$8:$F$100"),$B$7),"",INDEX(INDIRECT("'"&amp;$B$7&amp;"'!$e$8:$e$100"),SMALL(IF((INDIRECT("'"&amp;$B$7&amp;"'!$F$8:$F$100")=$B$7),ROW(INDIRECT("'"&amp;$B$7&amp;"'!$F$8:$F$100"))-7),ROWS(I$14:I44))))=0,IF(ROWS(I$14:I44)&gt;COUNTIF(INDIRECT("'"&amp;$B$7&amp;"'!$F$8:$F$100"),$B$7),"",INDEX(INDIRECT("'"&amp;$B$7&amp;"'!$e$8:$e$100"),SMALL(IF((INDIRECT("'"&amp;$B$7&amp;"'!$F$8:$F$100")=$B$7),ROW(INDIRECT("'"&amp;$B$7&amp;"'!$F$8:$F$100"))-7),ROWS(I$14:I44))))=""),"",TEXT(IF(ROWS(I$14:I44)&gt;COUNTIF(INDIRECT("'"&amp;$B$7&amp;"'!$F$8:$F$100"),$B$7),"",INDEX(INDIRECT("'"&amp;$B$7&amp;"'!$B$8:$B$100"),SMALL(IF((INDIRECT("'"&amp;$B$7&amp;"'!$F$8:$F$100")=$B$7),ROW(INDIRECT("'"&amp;$B$7&amp;"'!$F$8:$F$100"))-7),ROWS(I$14:I44)))),"h:mm;@"))</f>
        <v>21:00</v>
      </c>
      <c r="K44" s="117" t="str">
        <f t="array" aca="1" ref="K44" ca="1">IF(OR(IF(ROWS(I$14:I44)&gt;COUNTIF(INDIRECT("'"&amp;$B$7&amp;"'!$F$8:$F$100"),$B$7),"",INDEX(INDIRECT("'"&amp;$B$7&amp;"'!$e$8:$e$100"),SMALL(IF((INDIRECT("'"&amp;$B$7&amp;"'!$F$8:$F$100")=$B$7),ROW(INDIRECT("'"&amp;$B$7&amp;"'!$F$8:$F$100"))-7),ROWS(I$14:I44))))=0,IF(ROWS(I$14:I44)&gt;COUNTIF(INDIRECT("'"&amp;$B$7&amp;"'!$F$8:$F$100"),$B$7),"",INDEX(INDIRECT("'"&amp;$B$7&amp;"'!$e$8:$e$100"),SMALL(IF((INDIRECT("'"&amp;$B$7&amp;"'!$F$8:$F$100")=$B$7),ROW(INDIRECT("'"&amp;$B$7&amp;"'!$F$8:$F$100"))-7),ROWS(I$14:I44))))=""),"",TEXT(IF(ROWS(I$14:I44)&gt;COUNTIF(INDIRECT("'"&amp;$B$7&amp;"'!$F$8:$F$100"),$B$7),"",INDEX(INDIRECT("'"&amp;$B$7&amp;"'!$C$8:$C$100"),SMALL(IF((INDIRECT("'"&amp;$B$7&amp;"'!$F$8:$F$100")=$B$7),ROW(INDIRECT("'"&amp;$B$7&amp;"'!$F$8:$F$100"))-7),ROWS(I$14:I44)))),"h:mm;@"))</f>
        <v>2:00</v>
      </c>
      <c r="L44" s="114" t="str">
        <f t="array" aca="1" ref="L44" ca="1">IF(OR(IF(ROWS(I$14:I44)&gt;COUNTIF(INDIRECT("'"&amp;$B$7&amp;"'!$F$8:$F$100"),$B$7),"",INDEX(INDIRECT("'"&amp;$B$7&amp;"'!$e$8:$e$100"),SMALL(IF((INDIRECT("'"&amp;$B$7&amp;"'!$F$8:$F$100")=$B$7),ROW(INDIRECT("'"&amp;$B$7&amp;"'!$F$8:$F$100"))-7),ROWS(I$14:I44))))=0,IF(ROWS(I$14:I44)&gt;COUNTIF(INDIRECT("'"&amp;$B$7&amp;"'!$F$8:$F$100"),$B$7),"",INDEX(INDIRECT("'"&amp;$B$7&amp;"'!$e$8:$e$100"),SMALL(IF((INDIRECT("'"&amp;$B$7&amp;"'!$F$8:$F$100")=$B$7),ROW(INDIRECT("'"&amp;$B$7&amp;"'!$F$8:$F$100"))-7),ROWS(I$14:I44))))=""),"",IF(ROWS(I$14:I44)&gt;COUNTIF(INDIRECT("'"&amp;$B$7&amp;"'!$F$8:$F$100"),$B$7),"",INDEX(INDIRECT("'"&amp;$B$7&amp;"'!$D$8:$D$100"),SMALL(IF((INDIRECT("'"&amp;$B$7&amp;"'!$F$8:$F$100")=$B$7),ROW(INDIRECT("'"&amp;$B$7&amp;"'!$F$8:$F$100"))-7),ROWS(I$14:I44)))))</f>
        <v>Déchargement amoxiciciline</v>
      </c>
      <c r="M44" s="116" t="str">
        <f t="shared" ca="1" si="6"/>
        <v>5:00</v>
      </c>
      <c r="N44" s="114"/>
    </row>
    <row r="45" spans="1:14" x14ac:dyDescent="0.2">
      <c r="A45" s="94" t="str">
        <f t="shared" ca="1" si="0"/>
        <v/>
      </c>
      <c r="B45" s="86" t="str">
        <f t="shared" ca="1" si="1"/>
        <v/>
      </c>
      <c r="C45" s="87" t="str">
        <f t="shared" ca="1" si="2"/>
        <v/>
      </c>
      <c r="D45" s="95" t="str">
        <f t="shared" ca="1" si="3"/>
        <v/>
      </c>
      <c r="E45" s="86" t="str">
        <f t="shared" ca="1" si="4"/>
        <v/>
      </c>
      <c r="F45" s="95" t="str">
        <f t="shared" si="5"/>
        <v/>
      </c>
      <c r="H45" s="114">
        <f ca="1">IF(AND(I45="",J45="",K45="",L45="",M45=0,N45=""),"",MAX($H$13:H44)+1)</f>
        <v>18</v>
      </c>
      <c r="I45" s="115">
        <f t="array" aca="1" ref="I45" ca="1">IF(OR(IF(ROWS(I$14:I45)&gt;COUNTIF(INDIRECT("'"&amp;$B$7&amp;"'!$F$8:$F$100"),$B$7),"",INDEX(INDIRECT("'"&amp;$B$7&amp;"'!$e$8:$e$100"),SMALL(IF((INDIRECT("'"&amp;$B$7&amp;"'!$F$8:$F$100")=$B$7),ROW(INDIRECT("'"&amp;$B$7&amp;"'!$F$8:$F$100"))-7),ROWS(I$14:I45))))=0,IF(ROWS(I$14:I45)&gt;COUNTIF(INDIRECT("'"&amp;$B$7&amp;"'!$F$8:$F$100"),$B$7),"",INDEX(INDIRECT("'"&amp;$B$7&amp;"'!$e$8:$e$100"),SMALL(IF((INDIRECT("'"&amp;$B$7&amp;"'!$F$8:$F$100")=$B$7),ROW(INDIRECT("'"&amp;$B$7&amp;"'!$F$8:$F$100"))-7),ROWS(I$14:I45))))=""),"",IF(IF(ROWS(I$14:I45)&gt;COUNTIF(INDIRECT("'"&amp;$B$7&amp;"'!$F$8:$F$100"),$B$7),"",INDEX(INDIRECT("'"&amp;$B$7&amp;"'!$A$8:$A$100"),SMALL(IF((INDIRECT("'"&amp;$B$7&amp;"'!$F$8:$F$100")=$B$7),ROW(INDIRECT("'"&amp;$B$7&amp;"'!$F$8:$F$100"))-7),ROWS(I$14:I45))))=0,"",IF(ROWS(I$14:I45)&gt;COUNTIF(INDIRECT("'"&amp;$B$7&amp;"'!$F$8:$F$100"),$B$7),"",INDEX(INDIRECT("'"&amp;$B$7&amp;"'!$A$8:$A$100"),SMALL(IF((INDIRECT("'"&amp;$B$7&amp;"'!$F$8:$F$100")=$B$7),ROW(INDIRECT("'"&amp;$B$7&amp;"'!$F$8:$F$100"))-7),ROWS(I$14:I45))))))</f>
        <v>43424</v>
      </c>
      <c r="J45" s="116" t="str">
        <f t="array" aca="1" ref="J45" ca="1">IF(OR(IF(ROWS(I$14:I45)&gt;COUNTIF(INDIRECT("'"&amp;$B$7&amp;"'!$F$8:$F$100"),$B$7),"",INDEX(INDIRECT("'"&amp;$B$7&amp;"'!$e$8:$e$100"),SMALL(IF((INDIRECT("'"&amp;$B$7&amp;"'!$F$8:$F$100")=$B$7),ROW(INDIRECT("'"&amp;$B$7&amp;"'!$F$8:$F$100"))-7),ROWS(I$14:I45))))=0,IF(ROWS(I$14:I45)&gt;COUNTIF(INDIRECT("'"&amp;$B$7&amp;"'!$F$8:$F$100"),$B$7),"",INDEX(INDIRECT("'"&amp;$B$7&amp;"'!$e$8:$e$100"),SMALL(IF((INDIRECT("'"&amp;$B$7&amp;"'!$F$8:$F$100")=$B$7),ROW(INDIRECT("'"&amp;$B$7&amp;"'!$F$8:$F$100"))-7),ROWS(I$14:I45))))=""),"",TEXT(IF(ROWS(I$14:I45)&gt;COUNTIF(INDIRECT("'"&amp;$B$7&amp;"'!$F$8:$F$100"),$B$7),"",INDEX(INDIRECT("'"&amp;$B$7&amp;"'!$B$8:$B$100"),SMALL(IF((INDIRECT("'"&amp;$B$7&amp;"'!$F$8:$F$100")=$B$7),ROW(INDIRECT("'"&amp;$B$7&amp;"'!$F$8:$F$100"))-7),ROWS(I$14:I45)))),"h:mm;@"))</f>
        <v>5:00</v>
      </c>
      <c r="K45" s="117" t="str">
        <f t="array" aca="1" ref="K45" ca="1">IF(OR(IF(ROWS(I$14:I45)&gt;COUNTIF(INDIRECT("'"&amp;$B$7&amp;"'!$F$8:$F$100"),$B$7),"",INDEX(INDIRECT("'"&amp;$B$7&amp;"'!$e$8:$e$100"),SMALL(IF((INDIRECT("'"&amp;$B$7&amp;"'!$F$8:$F$100")=$B$7),ROW(INDIRECT("'"&amp;$B$7&amp;"'!$F$8:$F$100"))-7),ROWS(I$14:I45))))=0,IF(ROWS(I$14:I45)&gt;COUNTIF(INDIRECT("'"&amp;$B$7&amp;"'!$F$8:$F$100"),$B$7),"",INDEX(INDIRECT("'"&amp;$B$7&amp;"'!$e$8:$e$100"),SMALL(IF((INDIRECT("'"&amp;$B$7&amp;"'!$F$8:$F$100")=$B$7),ROW(INDIRECT("'"&amp;$B$7&amp;"'!$F$8:$F$100"))-7),ROWS(I$14:I45))))=""),"",TEXT(IF(ROWS(I$14:I45)&gt;COUNTIF(INDIRECT("'"&amp;$B$7&amp;"'!$F$8:$F$100"),$B$7),"",INDEX(INDIRECT("'"&amp;$B$7&amp;"'!$C$8:$C$100"),SMALL(IF((INDIRECT("'"&amp;$B$7&amp;"'!$F$8:$F$100")=$B$7),ROW(INDIRECT("'"&amp;$B$7&amp;"'!$F$8:$F$100"))-7),ROWS(I$14:I45)))),"h:mm;@"))</f>
        <v>13:00</v>
      </c>
      <c r="L45" s="114" t="str">
        <f t="array" aca="1" ref="L45" ca="1">IF(OR(IF(ROWS(I$14:I45)&gt;COUNTIF(INDIRECT("'"&amp;$B$7&amp;"'!$F$8:$F$100"),$B$7),"",INDEX(INDIRECT("'"&amp;$B$7&amp;"'!$e$8:$e$100"),SMALL(IF((INDIRECT("'"&amp;$B$7&amp;"'!$F$8:$F$100")=$B$7),ROW(INDIRECT("'"&amp;$B$7&amp;"'!$F$8:$F$100"))-7),ROWS(I$14:I45))))=0,IF(ROWS(I$14:I45)&gt;COUNTIF(INDIRECT("'"&amp;$B$7&amp;"'!$F$8:$F$100"),$B$7),"",INDEX(INDIRECT("'"&amp;$B$7&amp;"'!$e$8:$e$100"),SMALL(IF((INDIRECT("'"&amp;$B$7&amp;"'!$F$8:$F$100")=$B$7),ROW(INDIRECT("'"&amp;$B$7&amp;"'!$F$8:$F$100"))-7),ROWS(I$14:I45))))=""),"",IF(ROWS(I$14:I45)&gt;COUNTIF(INDIRECT("'"&amp;$B$7&amp;"'!$F$8:$F$100"),$B$7),"",INDEX(INDIRECT("'"&amp;$B$7&amp;"'!$D$8:$D$100"),SMALL(IF((INDIRECT("'"&amp;$B$7&amp;"'!$F$8:$F$100")=$B$7),ROW(INDIRECT("'"&amp;$B$7&amp;"'!$F$8:$F$100"))-7),ROWS(I$14:I45)))))</f>
        <v>MOLUD</v>
      </c>
      <c r="M45" s="116" t="str">
        <f t="shared" ca="1" si="6"/>
        <v>8:00</v>
      </c>
      <c r="N45" s="114"/>
    </row>
    <row r="46" spans="1:14" x14ac:dyDescent="0.2">
      <c r="A46" s="94" t="str">
        <f t="shared" ca="1" si="0"/>
        <v/>
      </c>
      <c r="B46" s="86" t="str">
        <f t="shared" ca="1" si="1"/>
        <v/>
      </c>
      <c r="C46" s="87" t="str">
        <f t="shared" ca="1" si="2"/>
        <v/>
      </c>
      <c r="D46" s="95" t="str">
        <f t="shared" ca="1" si="3"/>
        <v/>
      </c>
      <c r="E46" s="86" t="str">
        <f t="shared" ca="1" si="4"/>
        <v/>
      </c>
      <c r="F46" s="95" t="str">
        <f t="shared" si="5"/>
        <v/>
      </c>
      <c r="H46" s="114">
        <f ca="1">IF(AND(I46="",J46="",K46="",L46="",M46=0,N46=""),"",MAX($H$13:H45)+1)</f>
        <v>19</v>
      </c>
      <c r="I46" s="115">
        <f t="array" aca="1" ref="I46" ca="1">IF(OR(IF(ROWS(I$14:I46)&gt;COUNTIF(INDIRECT("'"&amp;$B$7&amp;"'!$F$8:$F$100"),$B$7),"",INDEX(INDIRECT("'"&amp;$B$7&amp;"'!$e$8:$e$100"),SMALL(IF((INDIRECT("'"&amp;$B$7&amp;"'!$F$8:$F$100")=$B$7),ROW(INDIRECT("'"&amp;$B$7&amp;"'!$F$8:$F$100"))-7),ROWS(I$14:I46))))=0,IF(ROWS(I$14:I46)&gt;COUNTIF(INDIRECT("'"&amp;$B$7&amp;"'!$F$8:$F$100"),$B$7),"",INDEX(INDIRECT("'"&amp;$B$7&amp;"'!$e$8:$e$100"),SMALL(IF((INDIRECT("'"&amp;$B$7&amp;"'!$F$8:$F$100")=$B$7),ROW(INDIRECT("'"&amp;$B$7&amp;"'!$F$8:$F$100"))-7),ROWS(I$14:I46))))=""),"",IF(IF(ROWS(I$14:I46)&gt;COUNTIF(INDIRECT("'"&amp;$B$7&amp;"'!$F$8:$F$100"),$B$7),"",INDEX(INDIRECT("'"&amp;$B$7&amp;"'!$A$8:$A$100"),SMALL(IF((INDIRECT("'"&amp;$B$7&amp;"'!$F$8:$F$100")=$B$7),ROW(INDIRECT("'"&amp;$B$7&amp;"'!$F$8:$F$100"))-7),ROWS(I$14:I46))))=0,"",IF(ROWS(I$14:I46)&gt;COUNTIF(INDIRECT("'"&amp;$B$7&amp;"'!$F$8:$F$100"),$B$7),"",INDEX(INDIRECT("'"&amp;$B$7&amp;"'!$A$8:$A$100"),SMALL(IF((INDIRECT("'"&amp;$B$7&amp;"'!$F$8:$F$100")=$B$7),ROW(INDIRECT("'"&amp;$B$7&amp;"'!$F$8:$F$100"))-7),ROWS(I$14:I46))))))</f>
        <v>43444</v>
      </c>
      <c r="J46" s="116" t="str">
        <f t="array" aca="1" ref="J46" ca="1">IF(OR(IF(ROWS(I$14:I46)&gt;COUNTIF(INDIRECT("'"&amp;$B$7&amp;"'!$F$8:$F$100"),$B$7),"",INDEX(INDIRECT("'"&amp;$B$7&amp;"'!$e$8:$e$100"),SMALL(IF((INDIRECT("'"&amp;$B$7&amp;"'!$F$8:$F$100")=$B$7),ROW(INDIRECT("'"&amp;$B$7&amp;"'!$F$8:$F$100"))-7),ROWS(I$14:I46))))=0,IF(ROWS(I$14:I46)&gt;COUNTIF(INDIRECT("'"&amp;$B$7&amp;"'!$F$8:$F$100"),$B$7),"",INDEX(INDIRECT("'"&amp;$B$7&amp;"'!$e$8:$e$100"),SMALL(IF((INDIRECT("'"&amp;$B$7&amp;"'!$F$8:$F$100")=$B$7),ROW(INDIRECT("'"&amp;$B$7&amp;"'!$F$8:$F$100"))-7),ROWS(I$14:I46))))=""),"",TEXT(IF(ROWS(I$14:I46)&gt;COUNTIF(INDIRECT("'"&amp;$B$7&amp;"'!$F$8:$F$100"),$B$7),"",INDEX(INDIRECT("'"&amp;$B$7&amp;"'!$B$8:$B$100"),SMALL(IF((INDIRECT("'"&amp;$B$7&amp;"'!$F$8:$F$100")=$B$7),ROW(INDIRECT("'"&amp;$B$7&amp;"'!$F$8:$F$100"))-7),ROWS(I$14:I46)))),"h:mm;@"))</f>
        <v>13:00</v>
      </c>
      <c r="K46" s="117" t="str">
        <f t="array" aca="1" ref="K46" ca="1">IF(OR(IF(ROWS(I$14:I46)&gt;COUNTIF(INDIRECT("'"&amp;$B$7&amp;"'!$F$8:$F$100"),$B$7),"",INDEX(INDIRECT("'"&amp;$B$7&amp;"'!$e$8:$e$100"),SMALL(IF((INDIRECT("'"&amp;$B$7&amp;"'!$F$8:$F$100")=$B$7),ROW(INDIRECT("'"&amp;$B$7&amp;"'!$F$8:$F$100"))-7),ROWS(I$14:I46))))=0,IF(ROWS(I$14:I46)&gt;COUNTIF(INDIRECT("'"&amp;$B$7&amp;"'!$F$8:$F$100"),$B$7),"",INDEX(INDIRECT("'"&amp;$B$7&amp;"'!$e$8:$e$100"),SMALL(IF((INDIRECT("'"&amp;$B$7&amp;"'!$F$8:$F$100")=$B$7),ROW(INDIRECT("'"&amp;$B$7&amp;"'!$F$8:$F$100"))-7),ROWS(I$14:I46))))=""),"",TEXT(IF(ROWS(I$14:I46)&gt;COUNTIF(INDIRECT("'"&amp;$B$7&amp;"'!$F$8:$F$100"),$B$7),"",INDEX(INDIRECT("'"&amp;$B$7&amp;"'!$C$8:$C$100"),SMALL(IF((INDIRECT("'"&amp;$B$7&amp;"'!$F$8:$F$100")=$B$7),ROW(INDIRECT("'"&amp;$B$7&amp;"'!$F$8:$F$100"))-7),ROWS(I$14:I46)))),"h:mm;@"))</f>
        <v>21:00</v>
      </c>
      <c r="L46" s="114" t="str">
        <f t="array" aca="1" ref="L46" ca="1">IF(OR(IF(ROWS(I$14:I46)&gt;COUNTIF(INDIRECT("'"&amp;$B$7&amp;"'!$F$8:$F$100"),$B$7),"",INDEX(INDIRECT("'"&amp;$B$7&amp;"'!$e$8:$e$100"),SMALL(IF((INDIRECT("'"&amp;$B$7&amp;"'!$F$8:$F$100")=$B$7),ROW(INDIRECT("'"&amp;$B$7&amp;"'!$F$8:$F$100"))-7),ROWS(I$14:I46))))=0,IF(ROWS(I$14:I46)&gt;COUNTIF(INDIRECT("'"&amp;$B$7&amp;"'!$F$8:$F$100"),$B$7),"",INDEX(INDIRECT("'"&amp;$B$7&amp;"'!$e$8:$e$100"),SMALL(IF((INDIRECT("'"&amp;$B$7&amp;"'!$F$8:$F$100")=$B$7),ROW(INDIRECT("'"&amp;$B$7&amp;"'!$F$8:$F$100"))-7),ROWS(I$14:I46))))=""),"",IF(ROWS(I$14:I46)&gt;COUNTIF(INDIRECT("'"&amp;$B$7&amp;"'!$F$8:$F$100"),$B$7),"",INDEX(INDIRECT("'"&amp;$B$7&amp;"'!$D$8:$D$100"),SMALL(IF((INDIRECT("'"&amp;$B$7&amp;"'!$F$8:$F$100")=$B$7),ROW(INDIRECT("'"&amp;$B$7&amp;"'!$F$8:$F$100"))-7),ROWS(I$14:I46)))))</f>
        <v>lundi</v>
      </c>
      <c r="M46" s="116" t="str">
        <f t="shared" ca="1" si="6"/>
        <v>8:00</v>
      </c>
      <c r="N46" s="114"/>
    </row>
    <row r="47" spans="1:14" x14ac:dyDescent="0.2">
      <c r="A47" s="94" t="str">
        <f t="shared" ca="1" si="0"/>
        <v/>
      </c>
      <c r="B47" s="86" t="str">
        <f t="shared" ca="1" si="1"/>
        <v/>
      </c>
      <c r="C47" s="87" t="str">
        <f t="shared" ca="1" si="2"/>
        <v/>
      </c>
      <c r="D47" s="95" t="str">
        <f t="shared" ca="1" si="3"/>
        <v/>
      </c>
      <c r="E47" s="86" t="str">
        <f t="shared" ca="1" si="4"/>
        <v/>
      </c>
      <c r="F47" s="95" t="str">
        <f t="shared" si="5"/>
        <v/>
      </c>
      <c r="H47" s="114">
        <f ca="1">IF(AND(I47="",J47="",K47="",L47="",M47=0,N47=""),"",MAX($H$13:H46)+1)</f>
        <v>20</v>
      </c>
      <c r="I47" s="115">
        <f t="array" aca="1" ref="I47" ca="1">IF(OR(IF(ROWS(I$14:I47)&gt;COUNTIF(INDIRECT("'"&amp;$B$7&amp;"'!$F$8:$F$100"),$B$7),"",INDEX(INDIRECT("'"&amp;$B$7&amp;"'!$e$8:$e$100"),SMALL(IF((INDIRECT("'"&amp;$B$7&amp;"'!$F$8:$F$100")=$B$7),ROW(INDIRECT("'"&amp;$B$7&amp;"'!$F$8:$F$100"))-7),ROWS(I$14:I47))))=0,IF(ROWS(I$14:I47)&gt;COUNTIF(INDIRECT("'"&amp;$B$7&amp;"'!$F$8:$F$100"),$B$7),"",INDEX(INDIRECT("'"&amp;$B$7&amp;"'!$e$8:$e$100"),SMALL(IF((INDIRECT("'"&amp;$B$7&amp;"'!$F$8:$F$100")=$B$7),ROW(INDIRECT("'"&amp;$B$7&amp;"'!$F$8:$F$100"))-7),ROWS(I$14:I47))))=""),"",IF(IF(ROWS(I$14:I47)&gt;COUNTIF(INDIRECT("'"&amp;$B$7&amp;"'!$F$8:$F$100"),$B$7),"",INDEX(INDIRECT("'"&amp;$B$7&amp;"'!$A$8:$A$100"),SMALL(IF((INDIRECT("'"&amp;$B$7&amp;"'!$F$8:$F$100")=$B$7),ROW(INDIRECT("'"&amp;$B$7&amp;"'!$F$8:$F$100"))-7),ROWS(I$14:I47))))=0,"",IF(ROWS(I$14:I47)&gt;COUNTIF(INDIRECT("'"&amp;$B$7&amp;"'!$F$8:$F$100"),$B$7),"",INDEX(INDIRECT("'"&amp;$B$7&amp;"'!$A$8:$A$100"),SMALL(IF((INDIRECT("'"&amp;$B$7&amp;"'!$F$8:$F$100")=$B$7),ROW(INDIRECT("'"&amp;$B$7&amp;"'!$F$8:$F$100"))-7),ROWS(I$14:I47))))))</f>
        <v>43444</v>
      </c>
      <c r="J47" s="118" t="str">
        <f t="array" aca="1" ref="J47" ca="1">IF(OR(IF(ROWS(I$14:I47)&gt;COUNTIF(INDIRECT("'"&amp;$B$7&amp;"'!$F$8:$F$100"),$B$7),"",INDEX(INDIRECT("'"&amp;$B$7&amp;"'!$e$8:$e$100"),SMALL(IF((INDIRECT("'"&amp;$B$7&amp;"'!$F$8:$F$100")=$B$7),ROW(INDIRECT("'"&amp;$B$7&amp;"'!$F$8:$F$100"))-7),ROWS(I$14:I47))))=0,IF(ROWS(I$14:I47)&gt;COUNTIF(INDIRECT("'"&amp;$B$7&amp;"'!$F$8:$F$100"),$B$7),"",INDEX(INDIRECT("'"&amp;$B$7&amp;"'!$e$8:$e$100"),SMALL(IF((INDIRECT("'"&amp;$B$7&amp;"'!$F$8:$F$100")=$B$7),ROW(INDIRECT("'"&amp;$B$7&amp;"'!$F$8:$F$100"))-7),ROWS(I$14:I47))))=""),"",TEXT(IF(ROWS(I$14:I47)&gt;COUNTIF(INDIRECT("'"&amp;$B$7&amp;"'!$F$8:$F$100"),$B$7),"",INDEX(INDIRECT("'"&amp;$B$7&amp;"'!$B$8:$B$100"),SMALL(IF((INDIRECT("'"&amp;$B$7&amp;"'!$F$8:$F$100")=$B$7),ROW(INDIRECT("'"&amp;$B$7&amp;"'!$F$8:$F$100"))-7),ROWS(I$14:I47)))),"h:mm;@"))</f>
        <v>23:00</v>
      </c>
      <c r="K47" s="117" t="str">
        <f t="array" aca="1" ref="K47" ca="1">IF(OR(IF(ROWS(I$14:I47)&gt;COUNTIF(INDIRECT("'"&amp;$B$7&amp;"'!$F$8:$F$100"),$B$7),"",INDEX(INDIRECT("'"&amp;$B$7&amp;"'!$e$8:$e$100"),SMALL(IF((INDIRECT("'"&amp;$B$7&amp;"'!$F$8:$F$100")=$B$7),ROW(INDIRECT("'"&amp;$B$7&amp;"'!$F$8:$F$100"))-7),ROWS(I$14:I47))))=0,IF(ROWS(I$14:I47)&gt;COUNTIF(INDIRECT("'"&amp;$B$7&amp;"'!$F$8:$F$100"),$B$7),"",INDEX(INDIRECT("'"&amp;$B$7&amp;"'!$e$8:$e$100"),SMALL(IF((INDIRECT("'"&amp;$B$7&amp;"'!$F$8:$F$100")=$B$7),ROW(INDIRECT("'"&amp;$B$7&amp;"'!$F$8:$F$100"))-7),ROWS(I$14:I47))))=""),"",TEXT(IF(ROWS(I$14:I47)&gt;COUNTIF(INDIRECT("'"&amp;$B$7&amp;"'!$F$8:$F$100"),$B$7),"",INDEX(INDIRECT("'"&amp;$B$7&amp;"'!$C$8:$C$100"),SMALL(IF((INDIRECT("'"&amp;$B$7&amp;"'!$F$8:$F$100")=$B$7),ROW(INDIRECT("'"&amp;$B$7&amp;"'!$F$8:$F$100"))-7),ROWS(I$14:I47)))),"h:mm;@"))</f>
        <v>5:00</v>
      </c>
      <c r="L47" s="114" t="str">
        <f t="array" aca="1" ref="L47" ca="1">IF(OR(IF(ROWS(I$14:I47)&gt;COUNTIF(INDIRECT("'"&amp;$B$7&amp;"'!$F$8:$F$100"),$B$7),"",INDEX(INDIRECT("'"&amp;$B$7&amp;"'!$e$8:$e$100"),SMALL(IF((INDIRECT("'"&amp;$B$7&amp;"'!$F$8:$F$100")=$B$7),ROW(INDIRECT("'"&amp;$B$7&amp;"'!$F$8:$F$100"))-7),ROWS(I$14:I47))))=0,IF(ROWS(I$14:I47)&gt;COUNTIF(INDIRECT("'"&amp;$B$7&amp;"'!$F$8:$F$100"),$B$7),"",INDEX(INDIRECT("'"&amp;$B$7&amp;"'!$e$8:$e$100"),SMALL(IF((INDIRECT("'"&amp;$B$7&amp;"'!$F$8:$F$100")=$B$7),ROW(INDIRECT("'"&amp;$B$7&amp;"'!$F$8:$F$100"))-7),ROWS(I$14:I47))))=""),"",IF(ROWS(I$14:I47)&gt;COUNTIF(INDIRECT("'"&amp;$B$7&amp;"'!$F$8:$F$100"),$B$7),"",INDEX(INDIRECT("'"&amp;$B$7&amp;"'!$D$8:$D$100"),SMALL(IF((INDIRECT("'"&amp;$B$7&amp;"'!$F$8:$F$100")=$B$7),ROW(INDIRECT("'"&amp;$B$7&amp;"'!$F$8:$F$100"))-7),ROWS(I$14:I47)))))</f>
        <v>Déchargement etui  biovex</v>
      </c>
      <c r="M47" s="116" t="str">
        <f t="shared" ca="1" si="6"/>
        <v>6:00</v>
      </c>
      <c r="N47" s="114"/>
    </row>
    <row r="48" spans="1:14" x14ac:dyDescent="0.2">
      <c r="A48" s="94" t="str">
        <f t="shared" ca="1" si="0"/>
        <v/>
      </c>
      <c r="B48" s="86" t="str">
        <f t="shared" ca="1" si="1"/>
        <v/>
      </c>
      <c r="C48" s="87" t="str">
        <f t="shared" ca="1" si="2"/>
        <v/>
      </c>
      <c r="D48" s="95" t="str">
        <f t="shared" ca="1" si="3"/>
        <v/>
      </c>
      <c r="E48" s="86" t="str">
        <f t="shared" ca="1" si="4"/>
        <v/>
      </c>
      <c r="F48" s="95" t="str">
        <f t="shared" si="5"/>
        <v/>
      </c>
      <c r="H48" s="114">
        <f ca="1">IF(AND(I48="",J48="",K48="",L48="",M48=0,N48=""),"",MAX($H$13:H47)+1)</f>
        <v>21</v>
      </c>
      <c r="I48" s="115">
        <f t="array" aca="1" ref="I48" ca="1">IF(OR(IF(ROWS(I$14:I48)&gt;COUNTIF(INDIRECT("'"&amp;$B$7&amp;"'!$F$8:$F$100"),$B$7),"",INDEX(INDIRECT("'"&amp;$B$7&amp;"'!$e$8:$e$100"),SMALL(IF((INDIRECT("'"&amp;$B$7&amp;"'!$F$8:$F$100")=$B$7),ROW(INDIRECT("'"&amp;$B$7&amp;"'!$F$8:$F$100"))-7),ROWS(I$14:I48))))=0,IF(ROWS(I$14:I48)&gt;COUNTIF(INDIRECT("'"&amp;$B$7&amp;"'!$F$8:$F$100"),$B$7),"",INDEX(INDIRECT("'"&amp;$B$7&amp;"'!$e$8:$e$100"),SMALL(IF((INDIRECT("'"&amp;$B$7&amp;"'!$F$8:$F$100")=$B$7),ROW(INDIRECT("'"&amp;$B$7&amp;"'!$F$8:$F$100"))-7),ROWS(I$14:I48))))=""),"",IF(IF(ROWS(I$14:I48)&gt;COUNTIF(INDIRECT("'"&amp;$B$7&amp;"'!$F$8:$F$100"),$B$7),"",INDEX(INDIRECT("'"&amp;$B$7&amp;"'!$A$8:$A$100"),SMALL(IF((INDIRECT("'"&amp;$B$7&amp;"'!$F$8:$F$100")=$B$7),ROW(INDIRECT("'"&amp;$B$7&amp;"'!$F$8:$F$100"))-7),ROWS(I$14:I48))))=0,"",IF(ROWS(I$14:I48)&gt;COUNTIF(INDIRECT("'"&amp;$B$7&amp;"'!$F$8:$F$100"),$B$7),"",INDEX(INDIRECT("'"&amp;$B$7&amp;"'!$A$8:$A$100"),SMALL(IF((INDIRECT("'"&amp;$B$7&amp;"'!$F$8:$F$100")=$B$7),ROW(INDIRECT("'"&amp;$B$7&amp;"'!$F$8:$F$100"))-7),ROWS(I$14:I48))))))</f>
        <v>43448</v>
      </c>
      <c r="J48" s="116" t="str">
        <f t="array" aca="1" ref="J48" ca="1">IF(OR(IF(ROWS(I$14:I48)&gt;COUNTIF(INDIRECT("'"&amp;$B$7&amp;"'!$F$8:$F$100"),$B$7),"",INDEX(INDIRECT("'"&amp;$B$7&amp;"'!$e$8:$e$100"),SMALL(IF((INDIRECT("'"&amp;$B$7&amp;"'!$F$8:$F$100")=$B$7),ROW(INDIRECT("'"&amp;$B$7&amp;"'!$F$8:$F$100"))-7),ROWS(I$14:I48))))=0,IF(ROWS(I$14:I48)&gt;COUNTIF(INDIRECT("'"&amp;$B$7&amp;"'!$F$8:$F$100"),$B$7),"",INDEX(INDIRECT("'"&amp;$B$7&amp;"'!$e$8:$e$100"),SMALL(IF((INDIRECT("'"&amp;$B$7&amp;"'!$F$8:$F$100")=$B$7),ROW(INDIRECT("'"&amp;$B$7&amp;"'!$F$8:$F$100"))-7),ROWS(I$14:I48))))=""),"",TEXT(IF(ROWS(I$14:I48)&gt;COUNTIF(INDIRECT("'"&amp;$B$7&amp;"'!$F$8:$F$100"),$B$7),"",INDEX(INDIRECT("'"&amp;$B$7&amp;"'!$B$8:$B$100"),SMALL(IF((INDIRECT("'"&amp;$B$7&amp;"'!$F$8:$F$100")=$B$7),ROW(INDIRECT("'"&amp;$B$7&amp;"'!$F$8:$F$100"))-7),ROWS(I$14:I48)))),"h:mm;@"))</f>
        <v>5:00</v>
      </c>
      <c r="K48" s="117" t="str">
        <f t="array" aca="1" ref="K48" ca="1">IF(OR(IF(ROWS(I$14:I48)&gt;COUNTIF(INDIRECT("'"&amp;$B$7&amp;"'!$F$8:$F$100"),$B$7),"",INDEX(INDIRECT("'"&amp;$B$7&amp;"'!$e$8:$e$100"),SMALL(IF((INDIRECT("'"&amp;$B$7&amp;"'!$F$8:$F$100")=$B$7),ROW(INDIRECT("'"&amp;$B$7&amp;"'!$F$8:$F$100"))-7),ROWS(I$14:I48))))=0,IF(ROWS(I$14:I48)&gt;COUNTIF(INDIRECT("'"&amp;$B$7&amp;"'!$F$8:$F$100"),$B$7),"",INDEX(INDIRECT("'"&amp;$B$7&amp;"'!$e$8:$e$100"),SMALL(IF((INDIRECT("'"&amp;$B$7&amp;"'!$F$8:$F$100")=$B$7),ROW(INDIRECT("'"&amp;$B$7&amp;"'!$F$8:$F$100"))-7),ROWS(I$14:I48))))=""),"",TEXT(IF(ROWS(I$14:I48)&gt;COUNTIF(INDIRECT("'"&amp;$B$7&amp;"'!$F$8:$F$100"),$B$7),"",INDEX(INDIRECT("'"&amp;$B$7&amp;"'!$C$8:$C$100"),SMALL(IF((INDIRECT("'"&amp;$B$7&amp;"'!$F$8:$F$100")=$B$7),ROW(INDIRECT("'"&amp;$B$7&amp;"'!$F$8:$F$100"))-7),ROWS(I$14:I48)))),"h:mm;@"))</f>
        <v>12:00</v>
      </c>
      <c r="L48" s="114" t="str">
        <f t="array" aca="1" ref="L48" ca="1">IF(OR(IF(ROWS(I$14:I48)&gt;COUNTIF(INDIRECT("'"&amp;$B$7&amp;"'!$F$8:$F$100"),$B$7),"",INDEX(INDIRECT("'"&amp;$B$7&amp;"'!$e$8:$e$100"),SMALL(IF((INDIRECT("'"&amp;$B$7&amp;"'!$F$8:$F$100")=$B$7),ROW(INDIRECT("'"&amp;$B$7&amp;"'!$F$8:$F$100"))-7),ROWS(I$14:I48))))=0,IF(ROWS(I$14:I48)&gt;COUNTIF(INDIRECT("'"&amp;$B$7&amp;"'!$F$8:$F$100"),$B$7),"",INDEX(INDIRECT("'"&amp;$B$7&amp;"'!$e$8:$e$100"),SMALL(IF((INDIRECT("'"&amp;$B$7&amp;"'!$F$8:$F$100")=$B$7),ROW(INDIRECT("'"&amp;$B$7&amp;"'!$F$8:$F$100"))-7),ROWS(I$14:I48))))=""),"",IF(ROWS(I$14:I48)&gt;COUNTIF(INDIRECT("'"&amp;$B$7&amp;"'!$F$8:$F$100"),$B$7),"",INDEX(INDIRECT("'"&amp;$B$7&amp;"'!$D$8:$D$100"),SMALL(IF((INDIRECT("'"&amp;$B$7&amp;"'!$F$8:$F$100")=$B$7),ROW(INDIRECT("'"&amp;$B$7&amp;"'!$F$8:$F$100"))-7),ROWS(I$14:I48)))))</f>
        <v>inventaire</v>
      </c>
      <c r="M48" s="116" t="str">
        <f t="shared" ca="1" si="6"/>
        <v>7:00</v>
      </c>
      <c r="N48" s="114"/>
    </row>
    <row r="49" spans="1:14" x14ac:dyDescent="0.2">
      <c r="A49" s="94" t="str">
        <f t="shared" ca="1" si="0"/>
        <v/>
      </c>
      <c r="B49" s="86" t="str">
        <f t="shared" ca="1" si="1"/>
        <v/>
      </c>
      <c r="C49" s="87" t="str">
        <f t="shared" ca="1" si="2"/>
        <v/>
      </c>
      <c r="D49" s="95" t="str">
        <f t="shared" ca="1" si="3"/>
        <v/>
      </c>
      <c r="E49" s="86" t="str">
        <f t="shared" ca="1" si="4"/>
        <v/>
      </c>
      <c r="F49" s="95" t="str">
        <f t="shared" si="5"/>
        <v/>
      </c>
      <c r="H49" s="114">
        <f ca="1">IF(AND(I49="",J49="",K49="",L49="",M49=0,N49=""),"",MAX($H$13:H48)+1)</f>
        <v>22</v>
      </c>
      <c r="I49" s="115">
        <f t="array" aca="1" ref="I49" ca="1">IF(OR(IF(ROWS(I$14:I49)&gt;COUNTIF(INDIRECT("'"&amp;$B$7&amp;"'!$F$8:$F$100"),$B$7),"",INDEX(INDIRECT("'"&amp;$B$7&amp;"'!$e$8:$e$100"),SMALL(IF((INDIRECT("'"&amp;$B$7&amp;"'!$F$8:$F$100")=$B$7),ROW(INDIRECT("'"&amp;$B$7&amp;"'!$F$8:$F$100"))-7),ROWS(I$14:I49))))=0,IF(ROWS(I$14:I49)&gt;COUNTIF(INDIRECT("'"&amp;$B$7&amp;"'!$F$8:$F$100"),$B$7),"",INDEX(INDIRECT("'"&amp;$B$7&amp;"'!$e$8:$e$100"),SMALL(IF((INDIRECT("'"&amp;$B$7&amp;"'!$F$8:$F$100")=$B$7),ROW(INDIRECT("'"&amp;$B$7&amp;"'!$F$8:$F$100"))-7),ROWS(I$14:I49))))=""),"",IF(IF(ROWS(I$14:I49)&gt;COUNTIF(INDIRECT("'"&amp;$B$7&amp;"'!$F$8:$F$100"),$B$7),"",INDEX(INDIRECT("'"&amp;$B$7&amp;"'!$A$8:$A$100"),SMALL(IF((INDIRECT("'"&amp;$B$7&amp;"'!$F$8:$F$100")=$B$7),ROW(INDIRECT("'"&amp;$B$7&amp;"'!$F$8:$F$100"))-7),ROWS(I$14:I49))))=0,"",IF(ROWS(I$14:I49)&gt;COUNTIF(INDIRECT("'"&amp;$B$7&amp;"'!$F$8:$F$100"),$B$7),"",INDEX(INDIRECT("'"&amp;$B$7&amp;"'!$A$8:$A$100"),SMALL(IF((INDIRECT("'"&amp;$B$7&amp;"'!$F$8:$F$100")=$B$7),ROW(INDIRECT("'"&amp;$B$7&amp;"'!$F$8:$F$100"))-7),ROWS(I$14:I49))))))</f>
        <v>43451</v>
      </c>
      <c r="J49" s="116" t="str">
        <f t="array" aca="1" ref="J49" ca="1">IF(OR(IF(ROWS(I$14:I49)&gt;COUNTIF(INDIRECT("'"&amp;$B$7&amp;"'!$F$8:$F$100"),$B$7),"",INDEX(INDIRECT("'"&amp;$B$7&amp;"'!$e$8:$e$100"),SMALL(IF((INDIRECT("'"&amp;$B$7&amp;"'!$F$8:$F$100")=$B$7),ROW(INDIRECT("'"&amp;$B$7&amp;"'!$F$8:$F$100"))-7),ROWS(I$14:I49))))=0,IF(ROWS(I$14:I49)&gt;COUNTIF(INDIRECT("'"&amp;$B$7&amp;"'!$F$8:$F$100"),$B$7),"",INDEX(INDIRECT("'"&amp;$B$7&amp;"'!$e$8:$e$100"),SMALL(IF((INDIRECT("'"&amp;$B$7&amp;"'!$F$8:$F$100")=$B$7),ROW(INDIRECT("'"&amp;$B$7&amp;"'!$F$8:$F$100"))-7),ROWS(I$14:I49))))=""),"",TEXT(IF(ROWS(I$14:I49)&gt;COUNTIF(INDIRECT("'"&amp;$B$7&amp;"'!$F$8:$F$100"),$B$7),"",INDEX(INDIRECT("'"&amp;$B$7&amp;"'!$B$8:$B$100"),SMALL(IF((INDIRECT("'"&amp;$B$7&amp;"'!$F$8:$F$100")=$B$7),ROW(INDIRECT("'"&amp;$B$7&amp;"'!$F$8:$F$100"))-7),ROWS(I$14:I49)))),"h:mm;@"))</f>
        <v>5:00</v>
      </c>
      <c r="K49" s="117" t="str">
        <f t="array" aca="1" ref="K49" ca="1">IF(OR(IF(ROWS(I$14:I49)&gt;COUNTIF(INDIRECT("'"&amp;$B$7&amp;"'!$F$8:$F$100"),$B$7),"",INDEX(INDIRECT("'"&amp;$B$7&amp;"'!$e$8:$e$100"),SMALL(IF((INDIRECT("'"&amp;$B$7&amp;"'!$F$8:$F$100")=$B$7),ROW(INDIRECT("'"&amp;$B$7&amp;"'!$F$8:$F$100"))-7),ROWS(I$14:I49))))=0,IF(ROWS(I$14:I49)&gt;COUNTIF(INDIRECT("'"&amp;$B$7&amp;"'!$F$8:$F$100"),$B$7),"",INDEX(INDIRECT("'"&amp;$B$7&amp;"'!$e$8:$e$100"),SMALL(IF((INDIRECT("'"&amp;$B$7&amp;"'!$F$8:$F$100")=$B$7),ROW(INDIRECT("'"&amp;$B$7&amp;"'!$F$8:$F$100"))-7),ROWS(I$14:I49))))=""),"",TEXT(IF(ROWS(I$14:I49)&gt;COUNTIF(INDIRECT("'"&amp;$B$7&amp;"'!$F$8:$F$100"),$B$7),"",INDEX(INDIRECT("'"&amp;$B$7&amp;"'!$C$8:$C$100"),SMALL(IF((INDIRECT("'"&amp;$B$7&amp;"'!$F$8:$F$100")=$B$7),ROW(INDIRECT("'"&amp;$B$7&amp;"'!$F$8:$F$100"))-7),ROWS(I$14:I49)))),"h:mm;@"))</f>
        <v>13:00</v>
      </c>
      <c r="L49" s="114" t="str">
        <f t="array" aca="1" ref="L49" ca="1">IF(OR(IF(ROWS(I$14:I49)&gt;COUNTIF(INDIRECT("'"&amp;$B$7&amp;"'!$F$8:$F$100"),$B$7),"",INDEX(INDIRECT("'"&amp;$B$7&amp;"'!$e$8:$e$100"),SMALL(IF((INDIRECT("'"&amp;$B$7&amp;"'!$F$8:$F$100")=$B$7),ROW(INDIRECT("'"&amp;$B$7&amp;"'!$F$8:$F$100"))-7),ROWS(I$14:I49))))=0,IF(ROWS(I$14:I49)&gt;COUNTIF(INDIRECT("'"&amp;$B$7&amp;"'!$F$8:$F$100"),$B$7),"",INDEX(INDIRECT("'"&amp;$B$7&amp;"'!$e$8:$e$100"),SMALL(IF((INDIRECT("'"&amp;$B$7&amp;"'!$F$8:$F$100")=$B$7),ROW(INDIRECT("'"&amp;$B$7&amp;"'!$F$8:$F$100"))-7),ROWS(I$14:I49))))=""),"",IF(ROWS(I$14:I49)&gt;COUNTIF(INDIRECT("'"&amp;$B$7&amp;"'!$F$8:$F$100"),$B$7),"",INDEX(INDIRECT("'"&amp;$B$7&amp;"'!$D$8:$D$100"),SMALL(IF((INDIRECT("'"&amp;$B$7&amp;"'!$F$8:$F$100")=$B$7),ROW(INDIRECT("'"&amp;$B$7&amp;"'!$F$8:$F$100"))-7),ROWS(I$14:I49)))))</f>
        <v>inventaire</v>
      </c>
      <c r="M49" s="116" t="str">
        <f t="shared" ca="1" si="6"/>
        <v>8:00</v>
      </c>
      <c r="N49" s="114"/>
    </row>
    <row r="50" spans="1:14" x14ac:dyDescent="0.2">
      <c r="A50" s="94" t="str">
        <f t="shared" ca="1" si="0"/>
        <v/>
      </c>
      <c r="B50" s="86" t="str">
        <f t="shared" ca="1" si="1"/>
        <v/>
      </c>
      <c r="C50" s="87" t="str">
        <f t="shared" ca="1" si="2"/>
        <v/>
      </c>
      <c r="D50" s="95" t="str">
        <f t="shared" ca="1" si="3"/>
        <v/>
      </c>
      <c r="E50" s="86" t="str">
        <f t="shared" ca="1" si="4"/>
        <v/>
      </c>
      <c r="F50" s="95" t="str">
        <f t="shared" si="5"/>
        <v/>
      </c>
      <c r="H50" s="114">
        <f ca="1">IF(AND(I50="",J50="",K50="",L50="",M50=0,N50=""),"",MAX($H$13:H49)+1)</f>
        <v>23</v>
      </c>
      <c r="I50" s="115">
        <f t="array" aca="1" ref="I50" ca="1">IF(OR(IF(ROWS(I$14:I50)&gt;COUNTIF(INDIRECT("'"&amp;$B$7&amp;"'!$F$8:$F$100"),$B$7),"",INDEX(INDIRECT("'"&amp;$B$7&amp;"'!$e$8:$e$100"),SMALL(IF((INDIRECT("'"&amp;$B$7&amp;"'!$F$8:$F$100")=$B$7),ROW(INDIRECT("'"&amp;$B$7&amp;"'!$F$8:$F$100"))-7),ROWS(I$14:I50))))=0,IF(ROWS(I$14:I50)&gt;COUNTIF(INDIRECT("'"&amp;$B$7&amp;"'!$F$8:$F$100"),$B$7),"",INDEX(INDIRECT("'"&amp;$B$7&amp;"'!$e$8:$e$100"),SMALL(IF((INDIRECT("'"&amp;$B$7&amp;"'!$F$8:$F$100")=$B$7),ROW(INDIRECT("'"&amp;$B$7&amp;"'!$F$8:$F$100"))-7),ROWS(I$14:I50))))=""),"",IF(IF(ROWS(I$14:I50)&gt;COUNTIF(INDIRECT("'"&amp;$B$7&amp;"'!$F$8:$F$100"),$B$7),"",INDEX(INDIRECT("'"&amp;$B$7&amp;"'!$A$8:$A$100"),SMALL(IF((INDIRECT("'"&amp;$B$7&amp;"'!$F$8:$F$100")=$B$7),ROW(INDIRECT("'"&amp;$B$7&amp;"'!$F$8:$F$100"))-7),ROWS(I$14:I50))))=0,"",IF(ROWS(I$14:I50)&gt;COUNTIF(INDIRECT("'"&amp;$B$7&amp;"'!$F$8:$F$100"),$B$7),"",INDEX(INDIRECT("'"&amp;$B$7&amp;"'!$A$8:$A$100"),SMALL(IF((INDIRECT("'"&amp;$B$7&amp;"'!$F$8:$F$100")=$B$7),ROW(INDIRECT("'"&amp;$B$7&amp;"'!$F$8:$F$100"))-7),ROWS(I$14:I50))))))</f>
        <v>43457</v>
      </c>
      <c r="J50" s="116" t="str">
        <f t="array" aca="1" ref="J50" ca="1">IF(OR(IF(ROWS(I$14:I50)&gt;COUNTIF(INDIRECT("'"&amp;$B$7&amp;"'!$F$8:$F$100"),$B$7),"",INDEX(INDIRECT("'"&amp;$B$7&amp;"'!$e$8:$e$100"),SMALL(IF((INDIRECT("'"&amp;$B$7&amp;"'!$F$8:$F$100")=$B$7),ROW(INDIRECT("'"&amp;$B$7&amp;"'!$F$8:$F$100"))-7),ROWS(I$14:I50))))=0,IF(ROWS(I$14:I50)&gt;COUNTIF(INDIRECT("'"&amp;$B$7&amp;"'!$F$8:$F$100"),$B$7),"",INDEX(INDIRECT("'"&amp;$B$7&amp;"'!$e$8:$e$100"),SMALL(IF((INDIRECT("'"&amp;$B$7&amp;"'!$F$8:$F$100")=$B$7),ROW(INDIRECT("'"&amp;$B$7&amp;"'!$F$8:$F$100"))-7),ROWS(I$14:I50))))=""),"",TEXT(IF(ROWS(I$14:I50)&gt;COUNTIF(INDIRECT("'"&amp;$B$7&amp;"'!$F$8:$F$100"),$B$7),"",INDEX(INDIRECT("'"&amp;$B$7&amp;"'!$B$8:$B$100"),SMALL(IF((INDIRECT("'"&amp;$B$7&amp;"'!$F$8:$F$100")=$B$7),ROW(INDIRECT("'"&amp;$B$7&amp;"'!$F$8:$F$100"))-7),ROWS(I$14:I50)))),"h:mm;@"))</f>
        <v>8:00</v>
      </c>
      <c r="K50" s="117" t="str">
        <f t="array" aca="1" ref="K50" ca="1">IF(OR(IF(ROWS(I$14:I50)&gt;COUNTIF(INDIRECT("'"&amp;$B$7&amp;"'!$F$8:$F$100"),$B$7),"",INDEX(INDIRECT("'"&amp;$B$7&amp;"'!$e$8:$e$100"),SMALL(IF((INDIRECT("'"&amp;$B$7&amp;"'!$F$8:$F$100")=$B$7),ROW(INDIRECT("'"&amp;$B$7&amp;"'!$F$8:$F$100"))-7),ROWS(I$14:I50))))=0,IF(ROWS(I$14:I50)&gt;COUNTIF(INDIRECT("'"&amp;$B$7&amp;"'!$F$8:$F$100"),$B$7),"",INDEX(INDIRECT("'"&amp;$B$7&amp;"'!$e$8:$e$100"),SMALL(IF((INDIRECT("'"&amp;$B$7&amp;"'!$F$8:$F$100")=$B$7),ROW(INDIRECT("'"&amp;$B$7&amp;"'!$F$8:$F$100"))-7),ROWS(I$14:I50))))=""),"",TEXT(IF(ROWS(I$14:I50)&gt;COUNTIF(INDIRECT("'"&amp;$B$7&amp;"'!$F$8:$F$100"),$B$7),"",INDEX(INDIRECT("'"&amp;$B$7&amp;"'!$C$8:$C$100"),SMALL(IF((INDIRECT("'"&amp;$B$7&amp;"'!$F$8:$F$100")=$B$7),ROW(INDIRECT("'"&amp;$B$7&amp;"'!$F$8:$F$100"))-7),ROWS(I$14:I50)))),"h:mm;@"))</f>
        <v>12:00</v>
      </c>
      <c r="L50" s="114" t="str">
        <f t="array" aca="1" ref="L50" ca="1">IF(OR(IF(ROWS(I$14:I50)&gt;COUNTIF(INDIRECT("'"&amp;$B$7&amp;"'!$F$8:$F$100"),$B$7),"",INDEX(INDIRECT("'"&amp;$B$7&amp;"'!$e$8:$e$100"),SMALL(IF((INDIRECT("'"&amp;$B$7&amp;"'!$F$8:$F$100")=$B$7),ROW(INDIRECT("'"&amp;$B$7&amp;"'!$F$8:$F$100"))-7),ROWS(I$14:I50))))=0,IF(ROWS(I$14:I50)&gt;COUNTIF(INDIRECT("'"&amp;$B$7&amp;"'!$F$8:$F$100"),$B$7),"",INDEX(INDIRECT("'"&amp;$B$7&amp;"'!$e$8:$e$100"),SMALL(IF((INDIRECT("'"&amp;$B$7&amp;"'!$F$8:$F$100")=$B$7),ROW(INDIRECT("'"&amp;$B$7&amp;"'!$F$8:$F$100"))-7),ROWS(I$14:I50))))=""),"",IF(ROWS(I$14:I50)&gt;COUNTIF(INDIRECT("'"&amp;$B$7&amp;"'!$F$8:$F$100"),$B$7),"",INDEX(INDIRECT("'"&amp;$B$7&amp;"'!$D$8:$D$100"),SMALL(IF((INDIRECT("'"&amp;$B$7&amp;"'!$F$8:$F$100")=$B$7),ROW(INDIRECT("'"&amp;$B$7&amp;"'!$F$8:$F$100"))-7),ROWS(I$14:I50)))))</f>
        <v>inventaire</v>
      </c>
      <c r="M50" s="116" t="str">
        <f t="shared" ca="1" si="6"/>
        <v>4:00</v>
      </c>
      <c r="N50" s="114"/>
    </row>
    <row r="51" spans="1:14" x14ac:dyDescent="0.2">
      <c r="A51" s="94" t="str">
        <f t="shared" ca="1" si="0"/>
        <v/>
      </c>
      <c r="B51" s="86" t="str">
        <f t="shared" ca="1" si="1"/>
        <v/>
      </c>
      <c r="C51" s="87" t="str">
        <f t="shared" ca="1" si="2"/>
        <v/>
      </c>
      <c r="D51" s="95" t="str">
        <f t="shared" ca="1" si="3"/>
        <v/>
      </c>
      <c r="E51" s="86" t="str">
        <f t="shared" ca="1" si="4"/>
        <v/>
      </c>
      <c r="F51" s="95" t="str">
        <f t="shared" si="5"/>
        <v/>
      </c>
      <c r="H51" s="114">
        <f ca="1">IF(AND(I51="",J51="",K51="",L51="",M51=0,N51=""),"",MAX($H$13:H50)+1)</f>
        <v>24</v>
      </c>
      <c r="I51" s="115">
        <f t="array" aca="1" ref="I51" ca="1">IF(OR(IF(ROWS(I$14:I51)&gt;COUNTIF(INDIRECT("'"&amp;$B$7&amp;"'!$F$8:$F$100"),$B$7),"",INDEX(INDIRECT("'"&amp;$B$7&amp;"'!$e$8:$e$100"),SMALL(IF((INDIRECT("'"&amp;$B$7&amp;"'!$F$8:$F$100")=$B$7),ROW(INDIRECT("'"&amp;$B$7&amp;"'!$F$8:$F$100"))-7),ROWS(I$14:I51))))=0,IF(ROWS(I$14:I51)&gt;COUNTIF(INDIRECT("'"&amp;$B$7&amp;"'!$F$8:$F$100"),$B$7),"",INDEX(INDIRECT("'"&amp;$B$7&amp;"'!$e$8:$e$100"),SMALL(IF((INDIRECT("'"&amp;$B$7&amp;"'!$F$8:$F$100")=$B$7),ROW(INDIRECT("'"&amp;$B$7&amp;"'!$F$8:$F$100"))-7),ROWS(I$14:I51))))=""),"",IF(IF(ROWS(I$14:I51)&gt;COUNTIF(INDIRECT("'"&amp;$B$7&amp;"'!$F$8:$F$100"),$B$7),"",INDEX(INDIRECT("'"&amp;$B$7&amp;"'!$A$8:$A$100"),SMALL(IF((INDIRECT("'"&amp;$B$7&amp;"'!$F$8:$F$100")=$B$7),ROW(INDIRECT("'"&amp;$B$7&amp;"'!$F$8:$F$100"))-7),ROWS(I$14:I51))))=0,"",IF(ROWS(I$14:I51)&gt;COUNTIF(INDIRECT("'"&amp;$B$7&amp;"'!$F$8:$F$100"),$B$7),"",INDEX(INDIRECT("'"&amp;$B$7&amp;"'!$A$8:$A$100"),SMALL(IF((INDIRECT("'"&amp;$B$7&amp;"'!$F$8:$F$100")=$B$7),ROW(INDIRECT("'"&amp;$B$7&amp;"'!$F$8:$F$100"))-7),ROWS(I$14:I51))))))</f>
        <v>43458</v>
      </c>
      <c r="J51" s="116" t="str">
        <f t="array" aca="1" ref="J51" ca="1">IF(OR(IF(ROWS(I$14:I51)&gt;COUNTIF(INDIRECT("'"&amp;$B$7&amp;"'!$F$8:$F$100"),$B$7),"",INDEX(INDIRECT("'"&amp;$B$7&amp;"'!$e$8:$e$100"),SMALL(IF((INDIRECT("'"&amp;$B$7&amp;"'!$F$8:$F$100")=$B$7),ROW(INDIRECT("'"&amp;$B$7&amp;"'!$F$8:$F$100"))-7),ROWS(I$14:I51))))=0,IF(ROWS(I$14:I51)&gt;COUNTIF(INDIRECT("'"&amp;$B$7&amp;"'!$F$8:$F$100"),$B$7),"",INDEX(INDIRECT("'"&amp;$B$7&amp;"'!$e$8:$e$100"),SMALL(IF((INDIRECT("'"&amp;$B$7&amp;"'!$F$8:$F$100")=$B$7),ROW(INDIRECT("'"&amp;$B$7&amp;"'!$F$8:$F$100"))-7),ROWS(I$14:I51))))=""),"",TEXT(IF(ROWS(I$14:I51)&gt;COUNTIF(INDIRECT("'"&amp;$B$7&amp;"'!$F$8:$F$100"),$B$7),"",INDEX(INDIRECT("'"&amp;$B$7&amp;"'!$B$8:$B$100"),SMALL(IF((INDIRECT("'"&amp;$B$7&amp;"'!$F$8:$F$100")=$B$7),ROW(INDIRECT("'"&amp;$B$7&amp;"'!$F$8:$F$100"))-7),ROWS(I$14:I51)))),"h:mm;@"))</f>
        <v>13:00</v>
      </c>
      <c r="K51" s="117" t="str">
        <f t="array" aca="1" ref="K51" ca="1">IF(OR(IF(ROWS(I$14:I51)&gt;COUNTIF(INDIRECT("'"&amp;$B$7&amp;"'!$F$8:$F$100"),$B$7),"",INDEX(INDIRECT("'"&amp;$B$7&amp;"'!$e$8:$e$100"),SMALL(IF((INDIRECT("'"&amp;$B$7&amp;"'!$F$8:$F$100")=$B$7),ROW(INDIRECT("'"&amp;$B$7&amp;"'!$F$8:$F$100"))-7),ROWS(I$14:I51))))=0,IF(ROWS(I$14:I51)&gt;COUNTIF(INDIRECT("'"&amp;$B$7&amp;"'!$F$8:$F$100"),$B$7),"",INDEX(INDIRECT("'"&amp;$B$7&amp;"'!$e$8:$e$100"),SMALL(IF((INDIRECT("'"&amp;$B$7&amp;"'!$F$8:$F$100")=$B$7),ROW(INDIRECT("'"&amp;$B$7&amp;"'!$F$8:$F$100"))-7),ROWS(I$14:I51))))=""),"",TEXT(IF(ROWS(I$14:I51)&gt;COUNTIF(INDIRECT("'"&amp;$B$7&amp;"'!$F$8:$F$100"),$B$7),"",INDEX(INDIRECT("'"&amp;$B$7&amp;"'!$C$8:$C$100"),SMALL(IF((INDIRECT("'"&amp;$B$7&amp;"'!$F$8:$F$100")=$B$7),ROW(INDIRECT("'"&amp;$B$7&amp;"'!$F$8:$F$100"))-7),ROWS(I$14:I51)))),"h:mm;@"))</f>
        <v>21:00</v>
      </c>
      <c r="L51" s="114" t="str">
        <f t="array" aca="1" ref="L51" ca="1">IF(OR(IF(ROWS(I$14:I51)&gt;COUNTIF(INDIRECT("'"&amp;$B$7&amp;"'!$F$8:$F$100"),$B$7),"",INDEX(INDIRECT("'"&amp;$B$7&amp;"'!$e$8:$e$100"),SMALL(IF((INDIRECT("'"&amp;$B$7&amp;"'!$F$8:$F$100")=$B$7),ROW(INDIRECT("'"&amp;$B$7&amp;"'!$F$8:$F$100"))-7),ROWS(I$14:I51))))=0,IF(ROWS(I$14:I51)&gt;COUNTIF(INDIRECT("'"&amp;$B$7&amp;"'!$F$8:$F$100"),$B$7),"",INDEX(INDIRECT("'"&amp;$B$7&amp;"'!$e$8:$e$100"),SMALL(IF((INDIRECT("'"&amp;$B$7&amp;"'!$F$8:$F$100")=$B$7),ROW(INDIRECT("'"&amp;$B$7&amp;"'!$F$8:$F$100"))-7),ROWS(I$14:I51))))=""),"",IF(ROWS(I$14:I51)&gt;COUNTIF(INDIRECT("'"&amp;$B$7&amp;"'!$F$8:$F$100"),$B$7),"",INDEX(INDIRECT("'"&amp;$B$7&amp;"'!$D$8:$D$100"),SMALL(IF((INDIRECT("'"&amp;$B$7&amp;"'!$F$8:$F$100")=$B$7),ROW(INDIRECT("'"&amp;$B$7&amp;"'!$F$8:$F$100"))-7),ROWS(I$14:I51)))))</f>
        <v>inventaire</v>
      </c>
      <c r="M51" s="116" t="str">
        <f t="shared" ca="1" si="6"/>
        <v>8:00</v>
      </c>
      <c r="N51" s="114"/>
    </row>
    <row r="52" spans="1:14" x14ac:dyDescent="0.2">
      <c r="A52" s="94" t="str">
        <f t="shared" ca="1" si="0"/>
        <v/>
      </c>
      <c r="B52" s="86" t="str">
        <f t="shared" ca="1" si="1"/>
        <v/>
      </c>
      <c r="C52" s="87" t="str">
        <f t="shared" ca="1" si="2"/>
        <v/>
      </c>
      <c r="D52" s="95" t="str">
        <f t="shared" ca="1" si="3"/>
        <v/>
      </c>
      <c r="E52" s="86" t="str">
        <f t="shared" ca="1" si="4"/>
        <v/>
      </c>
      <c r="F52" s="95" t="str">
        <f t="shared" si="5"/>
        <v/>
      </c>
      <c r="H52" s="114">
        <f ca="1">IF(AND(I52="",J52="",K52="",L52="",M52=0,N52=""),"",MAX($H$13:H51)+1)</f>
        <v>25</v>
      </c>
      <c r="I52" s="115">
        <f t="array" aca="1" ref="I52" ca="1">IF(OR(IF(ROWS(I$14:I52)&gt;COUNTIF(INDIRECT("'"&amp;$B$7&amp;"'!$F$8:$F$100"),$B$7),"",INDEX(INDIRECT("'"&amp;$B$7&amp;"'!$e$8:$e$100"),SMALL(IF((INDIRECT("'"&amp;$B$7&amp;"'!$F$8:$F$100")=$B$7),ROW(INDIRECT("'"&amp;$B$7&amp;"'!$F$8:$F$100"))-7),ROWS(I$14:I52))))=0,IF(ROWS(I$14:I52)&gt;COUNTIF(INDIRECT("'"&amp;$B$7&amp;"'!$F$8:$F$100"),$B$7),"",INDEX(INDIRECT("'"&amp;$B$7&amp;"'!$e$8:$e$100"),SMALL(IF((INDIRECT("'"&amp;$B$7&amp;"'!$F$8:$F$100")=$B$7),ROW(INDIRECT("'"&amp;$B$7&amp;"'!$F$8:$F$100"))-7),ROWS(I$14:I52))))=""),"",IF(IF(ROWS(I$14:I52)&gt;COUNTIF(INDIRECT("'"&amp;$B$7&amp;"'!$F$8:$F$100"),$B$7),"",INDEX(INDIRECT("'"&amp;$B$7&amp;"'!$A$8:$A$100"),SMALL(IF((INDIRECT("'"&amp;$B$7&amp;"'!$F$8:$F$100")=$B$7),ROW(INDIRECT("'"&amp;$B$7&amp;"'!$F$8:$F$100"))-7),ROWS(I$14:I52))))=0,"",IF(ROWS(I$14:I52)&gt;COUNTIF(INDIRECT("'"&amp;$B$7&amp;"'!$F$8:$F$100"),$B$7),"",INDEX(INDIRECT("'"&amp;$B$7&amp;"'!$A$8:$A$100"),SMALL(IF((INDIRECT("'"&amp;$B$7&amp;"'!$F$8:$F$100")=$B$7),ROW(INDIRECT("'"&amp;$B$7&amp;"'!$F$8:$F$100"))-7),ROWS(I$14:I52))))))</f>
        <v>43462</v>
      </c>
      <c r="J52" s="116" t="str">
        <f t="array" aca="1" ref="J52" ca="1">IF(OR(IF(ROWS(I$14:I52)&gt;COUNTIF(INDIRECT("'"&amp;$B$7&amp;"'!$F$8:$F$100"),$B$7),"",INDEX(INDIRECT("'"&amp;$B$7&amp;"'!$e$8:$e$100"),SMALL(IF((INDIRECT("'"&amp;$B$7&amp;"'!$F$8:$F$100")=$B$7),ROW(INDIRECT("'"&amp;$B$7&amp;"'!$F$8:$F$100"))-7),ROWS(I$14:I52))))=0,IF(ROWS(I$14:I52)&gt;COUNTIF(INDIRECT("'"&amp;$B$7&amp;"'!$F$8:$F$100"),$B$7),"",INDEX(INDIRECT("'"&amp;$B$7&amp;"'!$e$8:$e$100"),SMALL(IF((INDIRECT("'"&amp;$B$7&amp;"'!$F$8:$F$100")=$B$7),ROW(INDIRECT("'"&amp;$B$7&amp;"'!$F$8:$F$100"))-7),ROWS(I$14:I52))))=""),"",TEXT(IF(ROWS(I$14:I52)&gt;COUNTIF(INDIRECT("'"&amp;$B$7&amp;"'!$F$8:$F$100"),$B$7),"",INDEX(INDIRECT("'"&amp;$B$7&amp;"'!$B$8:$B$100"),SMALL(IF((INDIRECT("'"&amp;$B$7&amp;"'!$F$8:$F$100")=$B$7),ROW(INDIRECT("'"&amp;$B$7&amp;"'!$F$8:$F$100"))-7),ROWS(I$14:I52)))),"h:mm;@"))</f>
        <v>5:00</v>
      </c>
      <c r="K52" s="117" t="str">
        <f t="array" aca="1" ref="K52" ca="1">IF(OR(IF(ROWS(I$14:I52)&gt;COUNTIF(INDIRECT("'"&amp;$B$7&amp;"'!$F$8:$F$100"),$B$7),"",INDEX(INDIRECT("'"&amp;$B$7&amp;"'!$e$8:$e$100"),SMALL(IF((INDIRECT("'"&amp;$B$7&amp;"'!$F$8:$F$100")=$B$7),ROW(INDIRECT("'"&amp;$B$7&amp;"'!$F$8:$F$100"))-7),ROWS(I$14:I52))))=0,IF(ROWS(I$14:I52)&gt;COUNTIF(INDIRECT("'"&amp;$B$7&amp;"'!$F$8:$F$100"),$B$7),"",INDEX(INDIRECT("'"&amp;$B$7&amp;"'!$e$8:$e$100"),SMALL(IF((INDIRECT("'"&amp;$B$7&amp;"'!$F$8:$F$100")=$B$7),ROW(INDIRECT("'"&amp;$B$7&amp;"'!$F$8:$F$100"))-7),ROWS(I$14:I52))))=""),"",TEXT(IF(ROWS(I$14:I52)&gt;COUNTIF(INDIRECT("'"&amp;$B$7&amp;"'!$F$8:$F$100"),$B$7),"",INDEX(INDIRECT("'"&amp;$B$7&amp;"'!$C$8:$C$100"),SMALL(IF((INDIRECT("'"&amp;$B$7&amp;"'!$F$8:$F$100")=$B$7),ROW(INDIRECT("'"&amp;$B$7&amp;"'!$F$8:$F$100"))-7),ROWS(I$14:I52)))),"h:mm;@"))</f>
        <v>12:00</v>
      </c>
      <c r="L52" s="114" t="str">
        <f t="array" aca="1" ref="L52" ca="1">IF(OR(IF(ROWS(I$14:I52)&gt;COUNTIF(INDIRECT("'"&amp;$B$7&amp;"'!$F$8:$F$100"),$B$7),"",INDEX(INDIRECT("'"&amp;$B$7&amp;"'!$e$8:$e$100"),SMALL(IF((INDIRECT("'"&amp;$B$7&amp;"'!$F$8:$F$100")=$B$7),ROW(INDIRECT("'"&amp;$B$7&amp;"'!$F$8:$F$100"))-7),ROWS(I$14:I52))))=0,IF(ROWS(I$14:I52)&gt;COUNTIF(INDIRECT("'"&amp;$B$7&amp;"'!$F$8:$F$100"),$B$7),"",INDEX(INDIRECT("'"&amp;$B$7&amp;"'!$e$8:$e$100"),SMALL(IF((INDIRECT("'"&amp;$B$7&amp;"'!$F$8:$F$100")=$B$7),ROW(INDIRECT("'"&amp;$B$7&amp;"'!$F$8:$F$100"))-7),ROWS(I$14:I52))))=""),"",IF(ROWS(I$14:I52)&gt;COUNTIF(INDIRECT("'"&amp;$B$7&amp;"'!$F$8:$F$100"),$B$7),"",INDEX(INDIRECT("'"&amp;$B$7&amp;"'!$D$8:$D$100"),SMALL(IF((INDIRECT("'"&amp;$B$7&amp;"'!$F$8:$F$100")=$B$7),ROW(INDIRECT("'"&amp;$B$7&amp;"'!$F$8:$F$100"))-7),ROWS(I$14:I52)))))</f>
        <v>inventaire</v>
      </c>
      <c r="M52" s="116" t="str">
        <f t="shared" ca="1" si="6"/>
        <v>7:00</v>
      </c>
      <c r="N52" s="114"/>
    </row>
    <row r="53" spans="1:14" x14ac:dyDescent="0.2">
      <c r="A53" s="94" t="str">
        <f t="shared" ca="1" si="0"/>
        <v/>
      </c>
      <c r="B53" s="86" t="str">
        <f t="shared" ca="1" si="1"/>
        <v/>
      </c>
      <c r="C53" s="87" t="str">
        <f t="shared" ca="1" si="2"/>
        <v/>
      </c>
      <c r="D53" s="95" t="str">
        <f t="shared" ca="1" si="3"/>
        <v/>
      </c>
      <c r="E53" s="86" t="str">
        <f t="shared" ca="1" si="4"/>
        <v/>
      </c>
      <c r="F53" s="95" t="str">
        <f t="shared" si="5"/>
        <v/>
      </c>
      <c r="H53" s="114">
        <f ca="1">IF(AND(I53="",J53="",K53="",L53="",M53=0,N53=""),"",MAX($H$13:H52)+1)</f>
        <v>26</v>
      </c>
      <c r="I53" s="115">
        <f t="array" aca="1" ref="I53" ca="1">IF(OR(IF(ROWS(I$14:I53)&gt;COUNTIF(INDIRECT("'"&amp;$B$7&amp;"'!$F$8:$F$100"),$B$7),"",INDEX(INDIRECT("'"&amp;$B$7&amp;"'!$e$8:$e$100"),SMALL(IF((INDIRECT("'"&amp;$B$7&amp;"'!$F$8:$F$100")=$B$7),ROW(INDIRECT("'"&amp;$B$7&amp;"'!$F$8:$F$100"))-7),ROWS(I$14:I53))))=0,IF(ROWS(I$14:I53)&gt;COUNTIF(INDIRECT("'"&amp;$B$7&amp;"'!$F$8:$F$100"),$B$7),"",INDEX(INDIRECT("'"&amp;$B$7&amp;"'!$e$8:$e$100"),SMALL(IF((INDIRECT("'"&amp;$B$7&amp;"'!$F$8:$F$100")=$B$7),ROW(INDIRECT("'"&amp;$B$7&amp;"'!$F$8:$F$100"))-7),ROWS(I$14:I53))))=""),"",IF(IF(ROWS(I$14:I53)&gt;COUNTIF(INDIRECT("'"&amp;$B$7&amp;"'!$F$8:$F$100"),$B$7),"",INDEX(INDIRECT("'"&amp;$B$7&amp;"'!$A$8:$A$100"),SMALL(IF((INDIRECT("'"&amp;$B$7&amp;"'!$F$8:$F$100")=$B$7),ROW(INDIRECT("'"&amp;$B$7&amp;"'!$F$8:$F$100"))-7),ROWS(I$14:I53))))=0,"",IF(ROWS(I$14:I53)&gt;COUNTIF(INDIRECT("'"&amp;$B$7&amp;"'!$F$8:$F$100"),$B$7),"",INDEX(INDIRECT("'"&amp;$B$7&amp;"'!$A$8:$A$100"),SMALL(IF((INDIRECT("'"&amp;$B$7&amp;"'!$F$8:$F$100")=$B$7),ROW(INDIRECT("'"&amp;$B$7&amp;"'!$F$8:$F$100"))-7),ROWS(I$14:I53))))))</f>
        <v>43466</v>
      </c>
      <c r="J53" s="116" t="str">
        <f t="array" aca="1" ref="J53" ca="1">IF(OR(IF(ROWS(I$14:I53)&gt;COUNTIF(INDIRECT("'"&amp;$B$7&amp;"'!$F$8:$F$100"),$B$7),"",INDEX(INDIRECT("'"&amp;$B$7&amp;"'!$e$8:$e$100"),SMALL(IF((INDIRECT("'"&amp;$B$7&amp;"'!$F$8:$F$100")=$B$7),ROW(INDIRECT("'"&amp;$B$7&amp;"'!$F$8:$F$100"))-7),ROWS(I$14:I53))))=0,IF(ROWS(I$14:I53)&gt;COUNTIF(INDIRECT("'"&amp;$B$7&amp;"'!$F$8:$F$100"),$B$7),"",INDEX(INDIRECT("'"&amp;$B$7&amp;"'!$e$8:$e$100"),SMALL(IF((INDIRECT("'"&amp;$B$7&amp;"'!$F$8:$F$100")=$B$7),ROW(INDIRECT("'"&amp;$B$7&amp;"'!$F$8:$F$100"))-7),ROWS(I$14:I53))))=""),"",TEXT(IF(ROWS(I$14:I53)&gt;COUNTIF(INDIRECT("'"&amp;$B$7&amp;"'!$F$8:$F$100"),$B$7),"",INDEX(INDIRECT("'"&amp;$B$7&amp;"'!$B$8:$B$100"),SMALL(IF((INDIRECT("'"&amp;$B$7&amp;"'!$F$8:$F$100")=$B$7),ROW(INDIRECT("'"&amp;$B$7&amp;"'!$F$8:$F$100"))-7),ROWS(I$14:I53)))),"h:mm;@"))</f>
        <v>5:00</v>
      </c>
      <c r="K53" s="117" t="str">
        <f t="array" aca="1" ref="K53" ca="1">IF(OR(IF(ROWS(I$14:I53)&gt;COUNTIF(INDIRECT("'"&amp;$B$7&amp;"'!$F$8:$F$100"),$B$7),"",INDEX(INDIRECT("'"&amp;$B$7&amp;"'!$e$8:$e$100"),SMALL(IF((INDIRECT("'"&amp;$B$7&amp;"'!$F$8:$F$100")=$B$7),ROW(INDIRECT("'"&amp;$B$7&amp;"'!$F$8:$F$100"))-7),ROWS(I$14:I53))))=0,IF(ROWS(I$14:I53)&gt;COUNTIF(INDIRECT("'"&amp;$B$7&amp;"'!$F$8:$F$100"),$B$7),"",INDEX(INDIRECT("'"&amp;$B$7&amp;"'!$e$8:$e$100"),SMALL(IF((INDIRECT("'"&amp;$B$7&amp;"'!$F$8:$F$100")=$B$7),ROW(INDIRECT("'"&amp;$B$7&amp;"'!$F$8:$F$100"))-7),ROWS(I$14:I53))))=""),"",TEXT(IF(ROWS(I$14:I53)&gt;COUNTIF(INDIRECT("'"&amp;$B$7&amp;"'!$F$8:$F$100"),$B$7),"",INDEX(INDIRECT("'"&amp;$B$7&amp;"'!$C$8:$C$100"),SMALL(IF((INDIRECT("'"&amp;$B$7&amp;"'!$F$8:$F$100")=$B$7),ROW(INDIRECT("'"&amp;$B$7&amp;"'!$F$8:$F$100"))-7),ROWS(I$14:I53)))),"h:mm;@"))</f>
        <v>13:00</v>
      </c>
      <c r="L53" s="114">
        <f t="array" aca="1" ref="L53" ca="1">IF(OR(IF(ROWS(I$14:I53)&gt;COUNTIF(INDIRECT("'"&amp;$B$7&amp;"'!$F$8:$F$100"),$B$7),"",INDEX(INDIRECT("'"&amp;$B$7&amp;"'!$e$8:$e$100"),SMALL(IF((INDIRECT("'"&amp;$B$7&amp;"'!$F$8:$F$100")=$B$7),ROW(INDIRECT("'"&amp;$B$7&amp;"'!$F$8:$F$100"))-7),ROWS(I$14:I53))))=0,IF(ROWS(I$14:I53)&gt;COUNTIF(INDIRECT("'"&amp;$B$7&amp;"'!$F$8:$F$100"),$B$7),"",INDEX(INDIRECT("'"&amp;$B$7&amp;"'!$e$8:$e$100"),SMALL(IF((INDIRECT("'"&amp;$B$7&amp;"'!$F$8:$F$100")=$B$7),ROW(INDIRECT("'"&amp;$B$7&amp;"'!$F$8:$F$100"))-7),ROWS(I$14:I53))))=""),"",IF(ROWS(I$14:I53)&gt;COUNTIF(INDIRECT("'"&amp;$B$7&amp;"'!$F$8:$F$100"),$B$7),"",INDEX(INDIRECT("'"&amp;$B$7&amp;"'!$D$8:$D$100"),SMALL(IF((INDIRECT("'"&amp;$B$7&amp;"'!$F$8:$F$100")=$B$7),ROW(INDIRECT("'"&amp;$B$7&amp;"'!$F$8:$F$100"))-7),ROWS(I$14:I53)))))</f>
        <v>43466</v>
      </c>
      <c r="M53" s="116" t="str">
        <f t="shared" ca="1" si="6"/>
        <v>8:00</v>
      </c>
      <c r="N53" s="114"/>
    </row>
    <row r="54" spans="1:14" x14ac:dyDescent="0.2">
      <c r="A54" s="94" t="str">
        <f t="shared" ca="1" si="0"/>
        <v/>
      </c>
      <c r="B54" s="86" t="str">
        <f t="shared" ca="1" si="1"/>
        <v/>
      </c>
      <c r="C54" s="87" t="str">
        <f t="shared" ca="1" si="2"/>
        <v/>
      </c>
      <c r="D54" s="95" t="str">
        <f t="shared" ca="1" si="3"/>
        <v/>
      </c>
      <c r="E54" s="86" t="str">
        <f t="shared" ca="1" si="4"/>
        <v/>
      </c>
      <c r="F54" s="95" t="str">
        <f t="shared" si="5"/>
        <v/>
      </c>
      <c r="H54" s="114" t="str">
        <f ca="1">IF(AND(I54="",J54="",K54="",L54="",M54=0,N54=""),"",MAX($H$13:H53)+1)</f>
        <v/>
      </c>
      <c r="I54" s="115" t="str">
        <f t="array" aca="1" ref="I54" ca="1">IF(OR(IF(ROWS(I$14:I54)&gt;COUNTIF(INDIRECT("'"&amp;$B$7&amp;"'!$F$8:$F$100"),$B$7),"",INDEX(INDIRECT("'"&amp;$B$7&amp;"'!$e$8:$e$100"),SMALL(IF((INDIRECT("'"&amp;$B$7&amp;"'!$F$8:$F$100")=$B$7),ROW(INDIRECT("'"&amp;$B$7&amp;"'!$F$8:$F$100"))-7),ROWS(I$14:I54))))=0,IF(ROWS(I$14:I54)&gt;COUNTIF(INDIRECT("'"&amp;$B$7&amp;"'!$F$8:$F$100"),$B$7),"",INDEX(INDIRECT("'"&amp;$B$7&amp;"'!$e$8:$e$100"),SMALL(IF((INDIRECT("'"&amp;$B$7&amp;"'!$F$8:$F$100")=$B$7),ROW(INDIRECT("'"&amp;$B$7&amp;"'!$F$8:$F$100"))-7),ROWS(I$14:I54))))=""),"",IF(IF(ROWS(I$14:I54)&gt;COUNTIF(INDIRECT("'"&amp;$B$7&amp;"'!$F$8:$F$100"),$B$7),"",INDEX(INDIRECT("'"&amp;$B$7&amp;"'!$A$8:$A$100"),SMALL(IF((INDIRECT("'"&amp;$B$7&amp;"'!$F$8:$F$100")=$B$7),ROW(INDIRECT("'"&amp;$B$7&amp;"'!$F$8:$F$100"))-7),ROWS(I$14:I54))))=0,"",IF(ROWS(I$14:I54)&gt;COUNTIF(INDIRECT("'"&amp;$B$7&amp;"'!$F$8:$F$100"),$B$7),"",INDEX(INDIRECT("'"&amp;$B$7&amp;"'!$A$8:$A$100"),SMALL(IF((INDIRECT("'"&amp;$B$7&amp;"'!$F$8:$F$100")=$B$7),ROW(INDIRECT("'"&amp;$B$7&amp;"'!$F$8:$F$100"))-7),ROWS(I$14:I54))))))</f>
        <v/>
      </c>
      <c r="J54" s="116" t="str">
        <f t="array" aca="1" ref="J54" ca="1">IF(OR(IF(ROWS(I$14:I54)&gt;COUNTIF(INDIRECT("'"&amp;$B$7&amp;"'!$F$8:$F$100"),$B$7),"",INDEX(INDIRECT("'"&amp;$B$7&amp;"'!$e$8:$e$100"),SMALL(IF((INDIRECT("'"&amp;$B$7&amp;"'!$F$8:$F$100")=$B$7),ROW(INDIRECT("'"&amp;$B$7&amp;"'!$F$8:$F$100"))-7),ROWS(I$14:I54))))=0,IF(ROWS(I$14:I54)&gt;COUNTIF(INDIRECT("'"&amp;$B$7&amp;"'!$F$8:$F$100"),$B$7),"",INDEX(INDIRECT("'"&amp;$B$7&amp;"'!$e$8:$e$100"),SMALL(IF((INDIRECT("'"&amp;$B$7&amp;"'!$F$8:$F$100")=$B$7),ROW(INDIRECT("'"&amp;$B$7&amp;"'!$F$8:$F$100"))-7),ROWS(I$14:I54))))=""),"",TEXT(IF(ROWS(I$14:I54)&gt;COUNTIF(INDIRECT("'"&amp;$B$7&amp;"'!$F$8:$F$100"),$B$7),"",INDEX(INDIRECT("'"&amp;$B$7&amp;"'!$B$8:$B$100"),SMALL(IF((INDIRECT("'"&amp;$B$7&amp;"'!$F$8:$F$100")=$B$7),ROW(INDIRECT("'"&amp;$B$7&amp;"'!$F$8:$F$100"))-7),ROWS(I$14:I54)))),"h:mm;@"))</f>
        <v/>
      </c>
      <c r="K54" s="117" t="str">
        <f t="array" aca="1" ref="K54" ca="1">IF(OR(IF(ROWS(I$14:I54)&gt;COUNTIF(INDIRECT("'"&amp;$B$7&amp;"'!$F$8:$F$100"),$B$7),"",INDEX(INDIRECT("'"&amp;$B$7&amp;"'!$e$8:$e$100"),SMALL(IF((INDIRECT("'"&amp;$B$7&amp;"'!$F$8:$F$100")=$B$7),ROW(INDIRECT("'"&amp;$B$7&amp;"'!$F$8:$F$100"))-7),ROWS(I$14:I54))))=0,IF(ROWS(I$14:I54)&gt;COUNTIF(INDIRECT("'"&amp;$B$7&amp;"'!$F$8:$F$100"),$B$7),"",INDEX(INDIRECT("'"&amp;$B$7&amp;"'!$e$8:$e$100"),SMALL(IF((INDIRECT("'"&amp;$B$7&amp;"'!$F$8:$F$100")=$B$7),ROW(INDIRECT("'"&amp;$B$7&amp;"'!$F$8:$F$100"))-7),ROWS(I$14:I54))))=""),"",TEXT(IF(ROWS(I$14:I54)&gt;COUNTIF(INDIRECT("'"&amp;$B$7&amp;"'!$F$8:$F$100"),$B$7),"",INDEX(INDIRECT("'"&amp;$B$7&amp;"'!$C$8:$C$100"),SMALL(IF((INDIRECT("'"&amp;$B$7&amp;"'!$F$8:$F$100")=$B$7),ROW(INDIRECT("'"&amp;$B$7&amp;"'!$F$8:$F$100"))-7),ROWS(I$14:I54)))),"h:mm;@"))</f>
        <v/>
      </c>
      <c r="L54" s="114" t="str">
        <f t="array" aca="1" ref="L54" ca="1">IF(OR(IF(ROWS(I$14:I54)&gt;COUNTIF(INDIRECT("'"&amp;$B$7&amp;"'!$F$8:$F$100"),$B$7),"",INDEX(INDIRECT("'"&amp;$B$7&amp;"'!$e$8:$e$100"),SMALL(IF((INDIRECT("'"&amp;$B$7&amp;"'!$F$8:$F$100")=$B$7),ROW(INDIRECT("'"&amp;$B$7&amp;"'!$F$8:$F$100"))-7),ROWS(I$14:I54))))=0,IF(ROWS(I$14:I54)&gt;COUNTIF(INDIRECT("'"&amp;$B$7&amp;"'!$F$8:$F$100"),$B$7),"",INDEX(INDIRECT("'"&amp;$B$7&amp;"'!$e$8:$e$100"),SMALL(IF((INDIRECT("'"&amp;$B$7&amp;"'!$F$8:$F$100")=$B$7),ROW(INDIRECT("'"&amp;$B$7&amp;"'!$F$8:$F$100"))-7),ROWS(I$14:I54))))=""),"",IF(ROWS(I$14:I54)&gt;COUNTIF(INDIRECT("'"&amp;$B$7&amp;"'!$F$8:$F$100"),$B$7),"",INDEX(INDIRECT("'"&amp;$B$7&amp;"'!$D$8:$D$100"),SMALL(IF((INDIRECT("'"&amp;$B$7&amp;"'!$F$8:$F$100")=$B$7),ROW(INDIRECT("'"&amp;$B$7&amp;"'!$F$8:$F$100"))-7),ROWS(I$14:I54)))))</f>
        <v/>
      </c>
      <c r="M54" s="116">
        <f t="shared" ca="1" si="6"/>
        <v>0</v>
      </c>
      <c r="N54" s="114"/>
    </row>
    <row r="55" spans="1:14" x14ac:dyDescent="0.2">
      <c r="A55" s="94" t="str">
        <f t="shared" ca="1" si="0"/>
        <v/>
      </c>
      <c r="B55" s="86" t="str">
        <f t="shared" ca="1" si="1"/>
        <v/>
      </c>
      <c r="C55" s="87" t="str">
        <f t="shared" ca="1" si="2"/>
        <v/>
      </c>
      <c r="D55" s="95" t="str">
        <f t="shared" ca="1" si="3"/>
        <v/>
      </c>
      <c r="E55" s="86" t="str">
        <f t="shared" ca="1" si="4"/>
        <v/>
      </c>
      <c r="F55" s="95" t="str">
        <f t="shared" si="5"/>
        <v/>
      </c>
      <c r="H55" s="114" t="str">
        <f ca="1">IF(AND(I55="",J55="",K55="",L55="",M55=0,N55=""),"",MAX($H$13:H54)+1)</f>
        <v/>
      </c>
      <c r="I55" s="115" t="str">
        <f t="array" aca="1" ref="I55" ca="1">IF(OR(IF(ROWS(I$14:I55)&gt;COUNTIF(INDIRECT("'"&amp;$B$7&amp;"'!$F$8:$F$100"),$B$7),"",INDEX(INDIRECT("'"&amp;$B$7&amp;"'!$e$8:$e$100"),SMALL(IF((INDIRECT("'"&amp;$B$7&amp;"'!$F$8:$F$100")=$B$7),ROW(INDIRECT("'"&amp;$B$7&amp;"'!$F$8:$F$100"))-7),ROWS(I$14:I55))))=0,IF(ROWS(I$14:I55)&gt;COUNTIF(INDIRECT("'"&amp;$B$7&amp;"'!$F$8:$F$100"),$B$7),"",INDEX(INDIRECT("'"&amp;$B$7&amp;"'!$e$8:$e$100"),SMALL(IF((INDIRECT("'"&amp;$B$7&amp;"'!$F$8:$F$100")=$B$7),ROW(INDIRECT("'"&amp;$B$7&amp;"'!$F$8:$F$100"))-7),ROWS(I$14:I55))))=""),"",IF(IF(ROWS(I$14:I55)&gt;COUNTIF(INDIRECT("'"&amp;$B$7&amp;"'!$F$8:$F$100"),$B$7),"",INDEX(INDIRECT("'"&amp;$B$7&amp;"'!$A$8:$A$100"),SMALL(IF((INDIRECT("'"&amp;$B$7&amp;"'!$F$8:$F$100")=$B$7),ROW(INDIRECT("'"&amp;$B$7&amp;"'!$F$8:$F$100"))-7),ROWS(I$14:I55))))=0,"",IF(ROWS(I$14:I55)&gt;COUNTIF(INDIRECT("'"&amp;$B$7&amp;"'!$F$8:$F$100"),$B$7),"",INDEX(INDIRECT("'"&amp;$B$7&amp;"'!$A$8:$A$100"),SMALL(IF((INDIRECT("'"&amp;$B$7&amp;"'!$F$8:$F$100")=$B$7),ROW(INDIRECT("'"&amp;$B$7&amp;"'!$F$8:$F$100"))-7),ROWS(I$14:I55))))))</f>
        <v/>
      </c>
      <c r="J55" s="116" t="str">
        <f t="array" aca="1" ref="J55" ca="1">IF(OR(IF(ROWS(I$14:I55)&gt;COUNTIF(INDIRECT("'"&amp;$B$7&amp;"'!$F$8:$F$100"),$B$7),"",INDEX(INDIRECT("'"&amp;$B$7&amp;"'!$e$8:$e$100"),SMALL(IF((INDIRECT("'"&amp;$B$7&amp;"'!$F$8:$F$100")=$B$7),ROW(INDIRECT("'"&amp;$B$7&amp;"'!$F$8:$F$100"))-7),ROWS(I$14:I55))))=0,IF(ROWS(I$14:I55)&gt;COUNTIF(INDIRECT("'"&amp;$B$7&amp;"'!$F$8:$F$100"),$B$7),"",INDEX(INDIRECT("'"&amp;$B$7&amp;"'!$e$8:$e$100"),SMALL(IF((INDIRECT("'"&amp;$B$7&amp;"'!$F$8:$F$100")=$B$7),ROW(INDIRECT("'"&amp;$B$7&amp;"'!$F$8:$F$100"))-7),ROWS(I$14:I55))))=""),"",TEXT(IF(ROWS(I$14:I55)&gt;COUNTIF(INDIRECT("'"&amp;$B$7&amp;"'!$F$8:$F$100"),$B$7),"",INDEX(INDIRECT("'"&amp;$B$7&amp;"'!$B$8:$B$100"),SMALL(IF((INDIRECT("'"&amp;$B$7&amp;"'!$F$8:$F$100")=$B$7),ROW(INDIRECT("'"&amp;$B$7&amp;"'!$F$8:$F$100"))-7),ROWS(I$14:I55)))),"h:mm;@"))</f>
        <v/>
      </c>
      <c r="K55" s="117" t="str">
        <f t="array" aca="1" ref="K55" ca="1">IF(OR(IF(ROWS(I$14:I55)&gt;COUNTIF(INDIRECT("'"&amp;$B$7&amp;"'!$F$8:$F$100"),$B$7),"",INDEX(INDIRECT("'"&amp;$B$7&amp;"'!$e$8:$e$100"),SMALL(IF((INDIRECT("'"&amp;$B$7&amp;"'!$F$8:$F$100")=$B$7),ROW(INDIRECT("'"&amp;$B$7&amp;"'!$F$8:$F$100"))-7),ROWS(I$14:I55))))=0,IF(ROWS(I$14:I55)&gt;COUNTIF(INDIRECT("'"&amp;$B$7&amp;"'!$F$8:$F$100"),$B$7),"",INDEX(INDIRECT("'"&amp;$B$7&amp;"'!$e$8:$e$100"),SMALL(IF((INDIRECT("'"&amp;$B$7&amp;"'!$F$8:$F$100")=$B$7),ROW(INDIRECT("'"&amp;$B$7&amp;"'!$F$8:$F$100"))-7),ROWS(I$14:I55))))=""),"",TEXT(IF(ROWS(I$14:I55)&gt;COUNTIF(INDIRECT("'"&amp;$B$7&amp;"'!$F$8:$F$100"),$B$7),"",INDEX(INDIRECT("'"&amp;$B$7&amp;"'!$C$8:$C$100"),SMALL(IF((INDIRECT("'"&amp;$B$7&amp;"'!$F$8:$F$100")=$B$7),ROW(INDIRECT("'"&amp;$B$7&amp;"'!$F$8:$F$100"))-7),ROWS(I$14:I55)))),"h:mm;@"))</f>
        <v/>
      </c>
      <c r="L55" s="114" t="str">
        <f t="array" aca="1" ref="L55" ca="1">IF(OR(IF(ROWS(I$14:I55)&gt;COUNTIF(INDIRECT("'"&amp;$B$7&amp;"'!$F$8:$F$100"),$B$7),"",INDEX(INDIRECT("'"&amp;$B$7&amp;"'!$e$8:$e$100"),SMALL(IF((INDIRECT("'"&amp;$B$7&amp;"'!$F$8:$F$100")=$B$7),ROW(INDIRECT("'"&amp;$B$7&amp;"'!$F$8:$F$100"))-7),ROWS(I$14:I55))))=0,IF(ROWS(I$14:I55)&gt;COUNTIF(INDIRECT("'"&amp;$B$7&amp;"'!$F$8:$F$100"),$B$7),"",INDEX(INDIRECT("'"&amp;$B$7&amp;"'!$e$8:$e$100"),SMALL(IF((INDIRECT("'"&amp;$B$7&amp;"'!$F$8:$F$100")=$B$7),ROW(INDIRECT("'"&amp;$B$7&amp;"'!$F$8:$F$100"))-7),ROWS(I$14:I55))))=""),"",IF(ROWS(I$14:I55)&gt;COUNTIF(INDIRECT("'"&amp;$B$7&amp;"'!$F$8:$F$100"),$B$7),"",INDEX(INDIRECT("'"&amp;$B$7&amp;"'!$D$8:$D$100"),SMALL(IF((INDIRECT("'"&amp;$B$7&amp;"'!$F$8:$F$100")=$B$7),ROW(INDIRECT("'"&amp;$B$7&amp;"'!$F$8:$F$100"))-7),ROWS(I$14:I55)))))</f>
        <v/>
      </c>
      <c r="M55" s="116">
        <f t="shared" ca="1" si="6"/>
        <v>0</v>
      </c>
      <c r="N55" s="114"/>
    </row>
    <row r="56" spans="1:14" x14ac:dyDescent="0.2">
      <c r="A56" s="94" t="str">
        <f t="shared" ca="1" si="0"/>
        <v/>
      </c>
      <c r="B56" s="86" t="str">
        <f t="shared" ca="1" si="1"/>
        <v/>
      </c>
      <c r="C56" s="87" t="str">
        <f t="shared" ca="1" si="2"/>
        <v/>
      </c>
      <c r="D56" s="95" t="str">
        <f t="shared" ca="1" si="3"/>
        <v/>
      </c>
      <c r="E56" s="86" t="str">
        <f t="shared" ca="1" si="4"/>
        <v/>
      </c>
      <c r="F56" s="95" t="str">
        <f t="shared" si="5"/>
        <v/>
      </c>
      <c r="H56" s="114" t="str">
        <f ca="1">IF(AND(I56="",J56="",K56="",L56="",M56=0,N56=""),"",MAX($H$13:H55)+1)</f>
        <v/>
      </c>
      <c r="I56" s="115" t="str">
        <f t="array" aca="1" ref="I56" ca="1">IF(OR(IF(ROWS(I$14:I56)&gt;COUNTIF(INDIRECT("'"&amp;$B$7&amp;"'!$F$8:$F$100"),$B$7),"",INDEX(INDIRECT("'"&amp;$B$7&amp;"'!$e$8:$e$100"),SMALL(IF((INDIRECT("'"&amp;$B$7&amp;"'!$F$8:$F$100")=$B$7),ROW(INDIRECT("'"&amp;$B$7&amp;"'!$F$8:$F$100"))-7),ROWS(I$14:I56))))=0,IF(ROWS(I$14:I56)&gt;COUNTIF(INDIRECT("'"&amp;$B$7&amp;"'!$F$8:$F$100"),$B$7),"",INDEX(INDIRECT("'"&amp;$B$7&amp;"'!$e$8:$e$100"),SMALL(IF((INDIRECT("'"&amp;$B$7&amp;"'!$F$8:$F$100")=$B$7),ROW(INDIRECT("'"&amp;$B$7&amp;"'!$F$8:$F$100"))-7),ROWS(I$14:I56))))=""),"",IF(IF(ROWS(I$14:I56)&gt;COUNTIF(INDIRECT("'"&amp;$B$7&amp;"'!$F$8:$F$100"),$B$7),"",INDEX(INDIRECT("'"&amp;$B$7&amp;"'!$A$8:$A$100"),SMALL(IF((INDIRECT("'"&amp;$B$7&amp;"'!$F$8:$F$100")=$B$7),ROW(INDIRECT("'"&amp;$B$7&amp;"'!$F$8:$F$100"))-7),ROWS(I$14:I56))))=0,"",IF(ROWS(I$14:I56)&gt;COUNTIF(INDIRECT("'"&amp;$B$7&amp;"'!$F$8:$F$100"),$B$7),"",INDEX(INDIRECT("'"&amp;$B$7&amp;"'!$A$8:$A$100"),SMALL(IF((INDIRECT("'"&amp;$B$7&amp;"'!$F$8:$F$100")=$B$7),ROW(INDIRECT("'"&amp;$B$7&amp;"'!$F$8:$F$100"))-7),ROWS(I$14:I56))))))</f>
        <v/>
      </c>
      <c r="J56" s="116" t="str">
        <f t="array" aca="1" ref="J56" ca="1">IF(OR(IF(ROWS(I$14:I56)&gt;COUNTIF(INDIRECT("'"&amp;$B$7&amp;"'!$F$8:$F$100"),$B$7),"",INDEX(INDIRECT("'"&amp;$B$7&amp;"'!$e$8:$e$100"),SMALL(IF((INDIRECT("'"&amp;$B$7&amp;"'!$F$8:$F$100")=$B$7),ROW(INDIRECT("'"&amp;$B$7&amp;"'!$F$8:$F$100"))-7),ROWS(I$14:I56))))=0,IF(ROWS(I$14:I56)&gt;COUNTIF(INDIRECT("'"&amp;$B$7&amp;"'!$F$8:$F$100"),$B$7),"",INDEX(INDIRECT("'"&amp;$B$7&amp;"'!$e$8:$e$100"),SMALL(IF((INDIRECT("'"&amp;$B$7&amp;"'!$F$8:$F$100")=$B$7),ROW(INDIRECT("'"&amp;$B$7&amp;"'!$F$8:$F$100"))-7),ROWS(I$14:I56))))=""),"",TEXT(IF(ROWS(I$14:I56)&gt;COUNTIF(INDIRECT("'"&amp;$B$7&amp;"'!$F$8:$F$100"),$B$7),"",INDEX(INDIRECT("'"&amp;$B$7&amp;"'!$B$8:$B$100"),SMALL(IF((INDIRECT("'"&amp;$B$7&amp;"'!$F$8:$F$100")=$B$7),ROW(INDIRECT("'"&amp;$B$7&amp;"'!$F$8:$F$100"))-7),ROWS(I$14:I56)))),"h:mm;@"))</f>
        <v/>
      </c>
      <c r="K56" s="117" t="str">
        <f t="array" aca="1" ref="K56" ca="1">IF(OR(IF(ROWS(I$14:I56)&gt;COUNTIF(INDIRECT("'"&amp;$B$7&amp;"'!$F$8:$F$100"),$B$7),"",INDEX(INDIRECT("'"&amp;$B$7&amp;"'!$e$8:$e$100"),SMALL(IF((INDIRECT("'"&amp;$B$7&amp;"'!$F$8:$F$100")=$B$7),ROW(INDIRECT("'"&amp;$B$7&amp;"'!$F$8:$F$100"))-7),ROWS(I$14:I56))))=0,IF(ROWS(I$14:I56)&gt;COUNTIF(INDIRECT("'"&amp;$B$7&amp;"'!$F$8:$F$100"),$B$7),"",INDEX(INDIRECT("'"&amp;$B$7&amp;"'!$e$8:$e$100"),SMALL(IF((INDIRECT("'"&amp;$B$7&amp;"'!$F$8:$F$100")=$B$7),ROW(INDIRECT("'"&amp;$B$7&amp;"'!$F$8:$F$100"))-7),ROWS(I$14:I56))))=""),"",TEXT(IF(ROWS(I$14:I56)&gt;COUNTIF(INDIRECT("'"&amp;$B$7&amp;"'!$F$8:$F$100"),$B$7),"",INDEX(INDIRECT("'"&amp;$B$7&amp;"'!$C$8:$C$100"),SMALL(IF((INDIRECT("'"&amp;$B$7&amp;"'!$F$8:$F$100")=$B$7),ROW(INDIRECT("'"&amp;$B$7&amp;"'!$F$8:$F$100"))-7),ROWS(I$14:I56)))),"h:mm;@"))</f>
        <v/>
      </c>
      <c r="L56" s="114" t="str">
        <f t="array" aca="1" ref="L56" ca="1">IF(OR(IF(ROWS(I$14:I56)&gt;COUNTIF(INDIRECT("'"&amp;$B$7&amp;"'!$F$8:$F$100"),$B$7),"",INDEX(INDIRECT("'"&amp;$B$7&amp;"'!$e$8:$e$100"),SMALL(IF((INDIRECT("'"&amp;$B$7&amp;"'!$F$8:$F$100")=$B$7),ROW(INDIRECT("'"&amp;$B$7&amp;"'!$F$8:$F$100"))-7),ROWS(I$14:I56))))=0,IF(ROWS(I$14:I56)&gt;COUNTIF(INDIRECT("'"&amp;$B$7&amp;"'!$F$8:$F$100"),$B$7),"",INDEX(INDIRECT("'"&amp;$B$7&amp;"'!$e$8:$e$100"),SMALL(IF((INDIRECT("'"&amp;$B$7&amp;"'!$F$8:$F$100")=$B$7),ROW(INDIRECT("'"&amp;$B$7&amp;"'!$F$8:$F$100"))-7),ROWS(I$14:I56))))=""),"",IF(ROWS(I$14:I56)&gt;COUNTIF(INDIRECT("'"&amp;$B$7&amp;"'!$F$8:$F$100"),$B$7),"",INDEX(INDIRECT("'"&amp;$B$7&amp;"'!$D$8:$D$100"),SMALL(IF((INDIRECT("'"&amp;$B$7&amp;"'!$F$8:$F$100")=$B$7),ROW(INDIRECT("'"&amp;$B$7&amp;"'!$F$8:$F$100"))-7),ROWS(I$14:I56)))))</f>
        <v/>
      </c>
      <c r="M56" s="116">
        <f t="shared" ca="1" si="6"/>
        <v>0</v>
      </c>
      <c r="N56" s="114"/>
    </row>
    <row r="57" spans="1:14" x14ac:dyDescent="0.2">
      <c r="A57" s="94" t="str">
        <f t="shared" ca="1" si="0"/>
        <v/>
      </c>
      <c r="B57" s="86" t="str">
        <f t="shared" ca="1" si="1"/>
        <v/>
      </c>
      <c r="C57" s="87" t="str">
        <f t="shared" ca="1" si="2"/>
        <v/>
      </c>
      <c r="D57" s="95" t="str">
        <f t="shared" ca="1" si="3"/>
        <v/>
      </c>
      <c r="E57" s="86" t="str">
        <f t="shared" ca="1" si="4"/>
        <v/>
      </c>
      <c r="F57" s="95" t="str">
        <f t="shared" si="5"/>
        <v/>
      </c>
      <c r="H57" s="114" t="str">
        <f ca="1">IF(AND(I57="",J57="",K57="",L57="",M57=0,N57=""),"",MAX($H$13:H56)+1)</f>
        <v/>
      </c>
      <c r="I57" s="115" t="str">
        <f t="array" aca="1" ref="I57" ca="1">IF(OR(IF(ROWS(I$14:I57)&gt;COUNTIF(INDIRECT("'"&amp;$B$7&amp;"'!$F$8:$F$100"),$B$7),"",INDEX(INDIRECT("'"&amp;$B$7&amp;"'!$e$8:$e$100"),SMALL(IF((INDIRECT("'"&amp;$B$7&amp;"'!$F$8:$F$100")=$B$7),ROW(INDIRECT("'"&amp;$B$7&amp;"'!$F$8:$F$100"))-7),ROWS(I$14:I57))))=0,IF(ROWS(I$14:I57)&gt;COUNTIF(INDIRECT("'"&amp;$B$7&amp;"'!$F$8:$F$100"),$B$7),"",INDEX(INDIRECT("'"&amp;$B$7&amp;"'!$e$8:$e$100"),SMALL(IF((INDIRECT("'"&amp;$B$7&amp;"'!$F$8:$F$100")=$B$7),ROW(INDIRECT("'"&amp;$B$7&amp;"'!$F$8:$F$100"))-7),ROWS(I$14:I57))))=""),"",IF(IF(ROWS(I$14:I57)&gt;COUNTIF(INDIRECT("'"&amp;$B$7&amp;"'!$F$8:$F$100"),$B$7),"",INDEX(INDIRECT("'"&amp;$B$7&amp;"'!$A$8:$A$100"),SMALL(IF((INDIRECT("'"&amp;$B$7&amp;"'!$F$8:$F$100")=$B$7),ROW(INDIRECT("'"&amp;$B$7&amp;"'!$F$8:$F$100"))-7),ROWS(I$14:I57))))=0,"",IF(ROWS(I$14:I57)&gt;COUNTIF(INDIRECT("'"&amp;$B$7&amp;"'!$F$8:$F$100"),$B$7),"",INDEX(INDIRECT("'"&amp;$B$7&amp;"'!$A$8:$A$100"),SMALL(IF((INDIRECT("'"&amp;$B$7&amp;"'!$F$8:$F$100")=$B$7),ROW(INDIRECT("'"&amp;$B$7&amp;"'!$F$8:$F$100"))-7),ROWS(I$14:I57))))))</f>
        <v/>
      </c>
      <c r="J57" s="116" t="str">
        <f t="array" aca="1" ref="J57" ca="1">IF(OR(IF(ROWS(I$14:I57)&gt;COUNTIF(INDIRECT("'"&amp;$B$7&amp;"'!$F$8:$F$100"),$B$7),"",INDEX(INDIRECT("'"&amp;$B$7&amp;"'!$e$8:$e$100"),SMALL(IF((INDIRECT("'"&amp;$B$7&amp;"'!$F$8:$F$100")=$B$7),ROW(INDIRECT("'"&amp;$B$7&amp;"'!$F$8:$F$100"))-7),ROWS(I$14:I57))))=0,IF(ROWS(I$14:I57)&gt;COUNTIF(INDIRECT("'"&amp;$B$7&amp;"'!$F$8:$F$100"),$B$7),"",INDEX(INDIRECT("'"&amp;$B$7&amp;"'!$e$8:$e$100"),SMALL(IF((INDIRECT("'"&amp;$B$7&amp;"'!$F$8:$F$100")=$B$7),ROW(INDIRECT("'"&amp;$B$7&amp;"'!$F$8:$F$100"))-7),ROWS(I$14:I57))))=""),"",TEXT(IF(ROWS(I$14:I57)&gt;COUNTIF(INDIRECT("'"&amp;$B$7&amp;"'!$F$8:$F$100"),$B$7),"",INDEX(INDIRECT("'"&amp;$B$7&amp;"'!$B$8:$B$100"),SMALL(IF((INDIRECT("'"&amp;$B$7&amp;"'!$F$8:$F$100")=$B$7),ROW(INDIRECT("'"&amp;$B$7&amp;"'!$F$8:$F$100"))-7),ROWS(I$14:I57)))),"h:mm;@"))</f>
        <v/>
      </c>
      <c r="K57" s="117" t="str">
        <f t="array" aca="1" ref="K57" ca="1">IF(OR(IF(ROWS(I$14:I57)&gt;COUNTIF(INDIRECT("'"&amp;$B$7&amp;"'!$F$8:$F$100"),$B$7),"",INDEX(INDIRECT("'"&amp;$B$7&amp;"'!$e$8:$e$100"),SMALL(IF((INDIRECT("'"&amp;$B$7&amp;"'!$F$8:$F$100")=$B$7),ROW(INDIRECT("'"&amp;$B$7&amp;"'!$F$8:$F$100"))-7),ROWS(I$14:I57))))=0,IF(ROWS(I$14:I57)&gt;COUNTIF(INDIRECT("'"&amp;$B$7&amp;"'!$F$8:$F$100"),$B$7),"",INDEX(INDIRECT("'"&amp;$B$7&amp;"'!$e$8:$e$100"),SMALL(IF((INDIRECT("'"&amp;$B$7&amp;"'!$F$8:$F$100")=$B$7),ROW(INDIRECT("'"&amp;$B$7&amp;"'!$F$8:$F$100"))-7),ROWS(I$14:I57))))=""),"",TEXT(IF(ROWS(I$14:I57)&gt;COUNTIF(INDIRECT("'"&amp;$B$7&amp;"'!$F$8:$F$100"),$B$7),"",INDEX(INDIRECT("'"&amp;$B$7&amp;"'!$C$8:$C$100"),SMALL(IF((INDIRECT("'"&amp;$B$7&amp;"'!$F$8:$F$100")=$B$7),ROW(INDIRECT("'"&amp;$B$7&amp;"'!$F$8:$F$100"))-7),ROWS(I$14:I57)))),"h:mm;@"))</f>
        <v/>
      </c>
      <c r="L57" s="114" t="str">
        <f t="array" aca="1" ref="L57" ca="1">IF(OR(IF(ROWS(I$14:I57)&gt;COUNTIF(INDIRECT("'"&amp;$B$7&amp;"'!$F$8:$F$100"),$B$7),"",INDEX(INDIRECT("'"&amp;$B$7&amp;"'!$e$8:$e$100"),SMALL(IF((INDIRECT("'"&amp;$B$7&amp;"'!$F$8:$F$100")=$B$7),ROW(INDIRECT("'"&amp;$B$7&amp;"'!$F$8:$F$100"))-7),ROWS(I$14:I57))))=0,IF(ROWS(I$14:I57)&gt;COUNTIF(INDIRECT("'"&amp;$B$7&amp;"'!$F$8:$F$100"),$B$7),"",INDEX(INDIRECT("'"&amp;$B$7&amp;"'!$e$8:$e$100"),SMALL(IF((INDIRECT("'"&amp;$B$7&amp;"'!$F$8:$F$100")=$B$7),ROW(INDIRECT("'"&amp;$B$7&amp;"'!$F$8:$F$100"))-7),ROWS(I$14:I57))))=""),"",IF(ROWS(I$14:I57)&gt;COUNTIF(INDIRECT("'"&amp;$B$7&amp;"'!$F$8:$F$100"),$B$7),"",INDEX(INDIRECT("'"&amp;$B$7&amp;"'!$D$8:$D$100"),SMALL(IF((INDIRECT("'"&amp;$B$7&amp;"'!$F$8:$F$100")=$B$7),ROW(INDIRECT("'"&amp;$B$7&amp;"'!$F$8:$F$100"))-7),ROWS(I$14:I57)))))</f>
        <v/>
      </c>
      <c r="M57" s="116">
        <f t="shared" ca="1" si="6"/>
        <v>0</v>
      </c>
      <c r="N57" s="114"/>
    </row>
    <row r="58" spans="1:14" x14ac:dyDescent="0.2">
      <c r="A58" s="94" t="str">
        <f t="shared" ca="1" si="0"/>
        <v/>
      </c>
      <c r="B58" s="86" t="str">
        <f t="shared" ca="1" si="1"/>
        <v/>
      </c>
      <c r="C58" s="87" t="str">
        <f t="shared" ca="1" si="2"/>
        <v/>
      </c>
      <c r="D58" s="95" t="str">
        <f t="shared" ca="1" si="3"/>
        <v/>
      </c>
      <c r="E58" s="86" t="str">
        <f t="shared" ca="1" si="4"/>
        <v/>
      </c>
      <c r="F58" s="95" t="str">
        <f t="shared" si="5"/>
        <v/>
      </c>
      <c r="H58" s="114" t="str">
        <f ca="1">IF(AND(I58="",J58="",K58="",L58="",M58=0,N58=""),"",MAX($H$13:H57)+1)</f>
        <v/>
      </c>
      <c r="I58" s="115" t="str">
        <f t="array" aca="1" ref="I58" ca="1">IF(OR(IF(ROWS(I$14:I58)&gt;COUNTIF(INDIRECT("'"&amp;$B$7&amp;"'!$F$8:$F$100"),$B$7),"",INDEX(INDIRECT("'"&amp;$B$7&amp;"'!$e$8:$e$100"),SMALL(IF((INDIRECT("'"&amp;$B$7&amp;"'!$F$8:$F$100")=$B$7),ROW(INDIRECT("'"&amp;$B$7&amp;"'!$F$8:$F$100"))-7),ROWS(I$14:I58))))=0,IF(ROWS(I$14:I58)&gt;COUNTIF(INDIRECT("'"&amp;$B$7&amp;"'!$F$8:$F$100"),$B$7),"",INDEX(INDIRECT("'"&amp;$B$7&amp;"'!$e$8:$e$100"),SMALL(IF((INDIRECT("'"&amp;$B$7&amp;"'!$F$8:$F$100")=$B$7),ROW(INDIRECT("'"&amp;$B$7&amp;"'!$F$8:$F$100"))-7),ROWS(I$14:I58))))=""),"",IF(IF(ROWS(I$14:I58)&gt;COUNTIF(INDIRECT("'"&amp;$B$7&amp;"'!$F$8:$F$100"),$B$7),"",INDEX(INDIRECT("'"&amp;$B$7&amp;"'!$A$8:$A$100"),SMALL(IF((INDIRECT("'"&amp;$B$7&amp;"'!$F$8:$F$100")=$B$7),ROW(INDIRECT("'"&amp;$B$7&amp;"'!$F$8:$F$100"))-7),ROWS(I$14:I58))))=0,"",IF(ROWS(I$14:I58)&gt;COUNTIF(INDIRECT("'"&amp;$B$7&amp;"'!$F$8:$F$100"),$B$7),"",INDEX(INDIRECT("'"&amp;$B$7&amp;"'!$A$8:$A$100"),SMALL(IF((INDIRECT("'"&amp;$B$7&amp;"'!$F$8:$F$100")=$B$7),ROW(INDIRECT("'"&amp;$B$7&amp;"'!$F$8:$F$100"))-7),ROWS(I$14:I58))))))</f>
        <v/>
      </c>
      <c r="J58" s="116" t="str">
        <f t="array" aca="1" ref="J58" ca="1">IF(OR(IF(ROWS(I$14:I58)&gt;COUNTIF(INDIRECT("'"&amp;$B$7&amp;"'!$F$8:$F$100"),$B$7),"",INDEX(INDIRECT("'"&amp;$B$7&amp;"'!$e$8:$e$100"),SMALL(IF((INDIRECT("'"&amp;$B$7&amp;"'!$F$8:$F$100")=$B$7),ROW(INDIRECT("'"&amp;$B$7&amp;"'!$F$8:$F$100"))-7),ROWS(I$14:I58))))=0,IF(ROWS(I$14:I58)&gt;COUNTIF(INDIRECT("'"&amp;$B$7&amp;"'!$F$8:$F$100"),$B$7),"",INDEX(INDIRECT("'"&amp;$B$7&amp;"'!$e$8:$e$100"),SMALL(IF((INDIRECT("'"&amp;$B$7&amp;"'!$F$8:$F$100")=$B$7),ROW(INDIRECT("'"&amp;$B$7&amp;"'!$F$8:$F$100"))-7),ROWS(I$14:I58))))=""),"",TEXT(IF(ROWS(I$14:I58)&gt;COUNTIF(INDIRECT("'"&amp;$B$7&amp;"'!$F$8:$F$100"),$B$7),"",INDEX(INDIRECT("'"&amp;$B$7&amp;"'!$B$8:$B$100"),SMALL(IF((INDIRECT("'"&amp;$B$7&amp;"'!$F$8:$F$100")=$B$7),ROW(INDIRECT("'"&amp;$B$7&amp;"'!$F$8:$F$100"))-7),ROWS(I$14:I58)))),"h:mm;@"))</f>
        <v/>
      </c>
      <c r="K58" s="117" t="str">
        <f t="array" aca="1" ref="K58" ca="1">IF(OR(IF(ROWS(I$14:I58)&gt;COUNTIF(INDIRECT("'"&amp;$B$7&amp;"'!$F$8:$F$100"),$B$7),"",INDEX(INDIRECT("'"&amp;$B$7&amp;"'!$e$8:$e$100"),SMALL(IF((INDIRECT("'"&amp;$B$7&amp;"'!$F$8:$F$100")=$B$7),ROW(INDIRECT("'"&amp;$B$7&amp;"'!$F$8:$F$100"))-7),ROWS(I$14:I58))))=0,IF(ROWS(I$14:I58)&gt;COUNTIF(INDIRECT("'"&amp;$B$7&amp;"'!$F$8:$F$100"),$B$7),"",INDEX(INDIRECT("'"&amp;$B$7&amp;"'!$e$8:$e$100"),SMALL(IF((INDIRECT("'"&amp;$B$7&amp;"'!$F$8:$F$100")=$B$7),ROW(INDIRECT("'"&amp;$B$7&amp;"'!$F$8:$F$100"))-7),ROWS(I$14:I58))))=""),"",TEXT(IF(ROWS(I$14:I58)&gt;COUNTIF(INDIRECT("'"&amp;$B$7&amp;"'!$F$8:$F$100"),$B$7),"",INDEX(INDIRECT("'"&amp;$B$7&amp;"'!$C$8:$C$100"),SMALL(IF((INDIRECT("'"&amp;$B$7&amp;"'!$F$8:$F$100")=$B$7),ROW(INDIRECT("'"&amp;$B$7&amp;"'!$F$8:$F$100"))-7),ROWS(I$14:I58)))),"h:mm;@"))</f>
        <v/>
      </c>
      <c r="L58" s="114" t="str">
        <f t="array" aca="1" ref="L58" ca="1">IF(OR(IF(ROWS(I$14:I58)&gt;COUNTIF(INDIRECT("'"&amp;$B$7&amp;"'!$F$8:$F$100"),$B$7),"",INDEX(INDIRECT("'"&amp;$B$7&amp;"'!$e$8:$e$100"),SMALL(IF((INDIRECT("'"&amp;$B$7&amp;"'!$F$8:$F$100")=$B$7),ROW(INDIRECT("'"&amp;$B$7&amp;"'!$F$8:$F$100"))-7),ROWS(I$14:I58))))=0,IF(ROWS(I$14:I58)&gt;COUNTIF(INDIRECT("'"&amp;$B$7&amp;"'!$F$8:$F$100"),$B$7),"",INDEX(INDIRECT("'"&amp;$B$7&amp;"'!$e$8:$e$100"),SMALL(IF((INDIRECT("'"&amp;$B$7&amp;"'!$F$8:$F$100")=$B$7),ROW(INDIRECT("'"&amp;$B$7&amp;"'!$F$8:$F$100"))-7),ROWS(I$14:I58))))=""),"",IF(ROWS(I$14:I58)&gt;COUNTIF(INDIRECT("'"&amp;$B$7&amp;"'!$F$8:$F$100"),$B$7),"",INDEX(INDIRECT("'"&amp;$B$7&amp;"'!$D$8:$D$100"),SMALL(IF((INDIRECT("'"&amp;$B$7&amp;"'!$F$8:$F$100")=$B$7),ROW(INDIRECT("'"&amp;$B$7&amp;"'!$F$8:$F$100"))-7),ROWS(I$14:I58)))))</f>
        <v/>
      </c>
      <c r="M58" s="116">
        <f t="shared" ca="1" si="6"/>
        <v>0</v>
      </c>
      <c r="N58" s="114"/>
    </row>
    <row r="59" spans="1:14" ht="15.75" x14ac:dyDescent="0.25">
      <c r="A59" s="125" t="s">
        <v>81</v>
      </c>
      <c r="B59" s="125"/>
      <c r="C59" s="125"/>
      <c r="D59" s="125"/>
      <c r="E59" s="128" t="str">
        <f t="array" aca="1" ref="E59" ca="1">TEXT(SUM(IFERROR(TIMEVALUE(E14:E58),TIMEVALUE("00:00"))),"[h]:mm")</f>
        <v>173:00</v>
      </c>
      <c r="F59" s="126"/>
      <c r="H59" s="114" t="str">
        <f ca="1">IF(AND(I59="",J59="",K59="",L59="",M59=0,N59=""),"",MAX($H$13:H58)+1)</f>
        <v/>
      </c>
      <c r="I59" s="115" t="str">
        <f t="array" aca="1" ref="I59" ca="1">IF(OR(IF(ROWS(I$14:I59)&gt;COUNTIF(INDIRECT("'"&amp;$B$7&amp;"'!$F$8:$F$100"),$B$7),"",INDEX(INDIRECT("'"&amp;$B$7&amp;"'!$e$8:$e$100"),SMALL(IF((INDIRECT("'"&amp;$B$7&amp;"'!$F$8:$F$100")=$B$7),ROW(INDIRECT("'"&amp;$B$7&amp;"'!$F$8:$F$100"))-7),ROWS(I$14:I59))))=0,IF(ROWS(I$14:I59)&gt;COUNTIF(INDIRECT("'"&amp;$B$7&amp;"'!$F$8:$F$100"),$B$7),"",INDEX(INDIRECT("'"&amp;$B$7&amp;"'!$e$8:$e$100"),SMALL(IF((INDIRECT("'"&amp;$B$7&amp;"'!$F$8:$F$100")=$B$7),ROW(INDIRECT("'"&amp;$B$7&amp;"'!$F$8:$F$100"))-7),ROWS(I$14:I59))))=""),"",IF(IF(ROWS(I$14:I59)&gt;COUNTIF(INDIRECT("'"&amp;$B$7&amp;"'!$F$8:$F$100"),$B$7),"",INDEX(INDIRECT("'"&amp;$B$7&amp;"'!$A$8:$A$100"),SMALL(IF((INDIRECT("'"&amp;$B$7&amp;"'!$F$8:$F$100")=$B$7),ROW(INDIRECT("'"&amp;$B$7&amp;"'!$F$8:$F$100"))-7),ROWS(I$14:I59))))=0,"",IF(ROWS(I$14:I59)&gt;COUNTIF(INDIRECT("'"&amp;$B$7&amp;"'!$F$8:$F$100"),$B$7),"",INDEX(INDIRECT("'"&amp;$B$7&amp;"'!$A$8:$A$100"),SMALL(IF((INDIRECT("'"&amp;$B$7&amp;"'!$F$8:$F$100")=$B$7),ROW(INDIRECT("'"&amp;$B$7&amp;"'!$F$8:$F$100"))-7),ROWS(I$14:I59))))))</f>
        <v/>
      </c>
      <c r="J59" s="116" t="str">
        <f t="array" aca="1" ref="J59" ca="1">IF(OR(IF(ROWS(I$14:I59)&gt;COUNTIF(INDIRECT("'"&amp;$B$7&amp;"'!$F$8:$F$100"),$B$7),"",INDEX(INDIRECT("'"&amp;$B$7&amp;"'!$e$8:$e$100"),SMALL(IF((INDIRECT("'"&amp;$B$7&amp;"'!$F$8:$F$100")=$B$7),ROW(INDIRECT("'"&amp;$B$7&amp;"'!$F$8:$F$100"))-7),ROWS(I$14:I59))))=0,IF(ROWS(I$14:I59)&gt;COUNTIF(INDIRECT("'"&amp;$B$7&amp;"'!$F$8:$F$100"),$B$7),"",INDEX(INDIRECT("'"&amp;$B$7&amp;"'!$e$8:$e$100"),SMALL(IF((INDIRECT("'"&amp;$B$7&amp;"'!$F$8:$F$100")=$B$7),ROW(INDIRECT("'"&amp;$B$7&amp;"'!$F$8:$F$100"))-7),ROWS(I$14:I59))))=""),"",TEXT(IF(ROWS(I$14:I59)&gt;COUNTIF(INDIRECT("'"&amp;$B$7&amp;"'!$F$8:$F$100"),$B$7),"",INDEX(INDIRECT("'"&amp;$B$7&amp;"'!$B$8:$B$100"),SMALL(IF((INDIRECT("'"&amp;$B$7&amp;"'!$F$8:$F$100")=$B$7),ROW(INDIRECT("'"&amp;$B$7&amp;"'!$F$8:$F$100"))-7),ROWS(I$14:I59)))),"h:mm;@"))</f>
        <v/>
      </c>
      <c r="K59" s="117" t="str">
        <f t="array" aca="1" ref="K59" ca="1">IF(OR(IF(ROWS(I$14:I59)&gt;COUNTIF(INDIRECT("'"&amp;$B$7&amp;"'!$F$8:$F$100"),$B$7),"",INDEX(INDIRECT("'"&amp;$B$7&amp;"'!$e$8:$e$100"),SMALL(IF((INDIRECT("'"&amp;$B$7&amp;"'!$F$8:$F$100")=$B$7),ROW(INDIRECT("'"&amp;$B$7&amp;"'!$F$8:$F$100"))-7),ROWS(I$14:I59))))=0,IF(ROWS(I$14:I59)&gt;COUNTIF(INDIRECT("'"&amp;$B$7&amp;"'!$F$8:$F$100"),$B$7),"",INDEX(INDIRECT("'"&amp;$B$7&amp;"'!$e$8:$e$100"),SMALL(IF((INDIRECT("'"&amp;$B$7&amp;"'!$F$8:$F$100")=$B$7),ROW(INDIRECT("'"&amp;$B$7&amp;"'!$F$8:$F$100"))-7),ROWS(I$14:I59))))=""),"",TEXT(IF(ROWS(I$14:I59)&gt;COUNTIF(INDIRECT("'"&amp;$B$7&amp;"'!$F$8:$F$100"),$B$7),"",INDEX(INDIRECT("'"&amp;$B$7&amp;"'!$C$8:$C$100"),SMALL(IF((INDIRECT("'"&amp;$B$7&amp;"'!$F$8:$F$100")=$B$7),ROW(INDIRECT("'"&amp;$B$7&amp;"'!$F$8:$F$100"))-7),ROWS(I$14:I59)))),"h:mm;@"))</f>
        <v/>
      </c>
      <c r="L59" s="114" t="str">
        <f t="array" aca="1" ref="L59" ca="1">IF(OR(IF(ROWS(I$14:I59)&gt;COUNTIF(INDIRECT("'"&amp;$B$7&amp;"'!$F$8:$F$100"),$B$7),"",INDEX(INDIRECT("'"&amp;$B$7&amp;"'!$e$8:$e$100"),SMALL(IF((INDIRECT("'"&amp;$B$7&amp;"'!$F$8:$F$100")=$B$7),ROW(INDIRECT("'"&amp;$B$7&amp;"'!$F$8:$F$100"))-7),ROWS(I$14:I59))))=0,IF(ROWS(I$14:I59)&gt;COUNTIF(INDIRECT("'"&amp;$B$7&amp;"'!$F$8:$F$100"),$B$7),"",INDEX(INDIRECT("'"&amp;$B$7&amp;"'!$e$8:$e$100"),SMALL(IF((INDIRECT("'"&amp;$B$7&amp;"'!$F$8:$F$100")=$B$7),ROW(INDIRECT("'"&amp;$B$7&amp;"'!$F$8:$F$100"))-7),ROWS(I$14:I59))))=""),"",IF(ROWS(I$14:I59)&gt;COUNTIF(INDIRECT("'"&amp;$B$7&amp;"'!$F$8:$F$100"),$B$7),"",INDEX(INDIRECT("'"&amp;$B$7&amp;"'!$D$8:$D$100"),SMALL(IF((INDIRECT("'"&amp;$B$7&amp;"'!$F$8:$F$100")=$B$7),ROW(INDIRECT("'"&amp;$B$7&amp;"'!$F$8:$F$100"))-7),ROWS(I$14:I59)))))</f>
        <v/>
      </c>
      <c r="M59" s="116">
        <f t="shared" ca="1" si="6"/>
        <v>0</v>
      </c>
      <c r="N59" s="114"/>
    </row>
    <row r="60" spans="1:14" x14ac:dyDescent="0.2">
      <c r="A60" s="81"/>
      <c r="H60" s="114" t="str">
        <f ca="1">IF(AND(I60="",J60="",K60="",L60="",M60=0,N60=""),"",MAX($H$13:H59)+1)</f>
        <v/>
      </c>
      <c r="I60" s="115" t="str">
        <f t="array" aca="1" ref="I60" ca="1">IF(OR(IF(ROWS(I$14:I60)&gt;COUNTIF(INDIRECT("'"&amp;$B$7&amp;"'!$F$8:$F$100"),$B$7),"",INDEX(INDIRECT("'"&amp;$B$7&amp;"'!$e$8:$e$100"),SMALL(IF((INDIRECT("'"&amp;$B$7&amp;"'!$F$8:$F$100")=$B$7),ROW(INDIRECT("'"&amp;$B$7&amp;"'!$F$8:$F$100"))-7),ROWS(I$14:I60))))=0,IF(ROWS(I$14:I60)&gt;COUNTIF(INDIRECT("'"&amp;$B$7&amp;"'!$F$8:$F$100"),$B$7),"",INDEX(INDIRECT("'"&amp;$B$7&amp;"'!$e$8:$e$100"),SMALL(IF((INDIRECT("'"&amp;$B$7&amp;"'!$F$8:$F$100")=$B$7),ROW(INDIRECT("'"&amp;$B$7&amp;"'!$F$8:$F$100"))-7),ROWS(I$14:I60))))=""),"",IF(IF(ROWS(I$14:I60)&gt;COUNTIF(INDIRECT("'"&amp;$B$7&amp;"'!$F$8:$F$100"),$B$7),"",INDEX(INDIRECT("'"&amp;$B$7&amp;"'!$A$8:$A$100"),SMALL(IF((INDIRECT("'"&amp;$B$7&amp;"'!$F$8:$F$100")=$B$7),ROW(INDIRECT("'"&amp;$B$7&amp;"'!$F$8:$F$100"))-7),ROWS(I$14:I60))))=0,"",IF(ROWS(I$14:I60)&gt;COUNTIF(INDIRECT("'"&amp;$B$7&amp;"'!$F$8:$F$100"),$B$7),"",INDEX(INDIRECT("'"&amp;$B$7&amp;"'!$A$8:$A$100"),SMALL(IF((INDIRECT("'"&amp;$B$7&amp;"'!$F$8:$F$100")=$B$7),ROW(INDIRECT("'"&amp;$B$7&amp;"'!$F$8:$F$100"))-7),ROWS(I$14:I60))))))</f>
        <v/>
      </c>
      <c r="J60" s="116" t="str">
        <f t="array" aca="1" ref="J60" ca="1">IF(OR(IF(ROWS(I$14:I60)&gt;COUNTIF(INDIRECT("'"&amp;$B$7&amp;"'!$F$8:$F$100"),$B$7),"",INDEX(INDIRECT("'"&amp;$B$7&amp;"'!$e$8:$e$100"),SMALL(IF((INDIRECT("'"&amp;$B$7&amp;"'!$F$8:$F$100")=$B$7),ROW(INDIRECT("'"&amp;$B$7&amp;"'!$F$8:$F$100"))-7),ROWS(I$14:I60))))=0,IF(ROWS(I$14:I60)&gt;COUNTIF(INDIRECT("'"&amp;$B$7&amp;"'!$F$8:$F$100"),$B$7),"",INDEX(INDIRECT("'"&amp;$B$7&amp;"'!$e$8:$e$100"),SMALL(IF((INDIRECT("'"&amp;$B$7&amp;"'!$F$8:$F$100")=$B$7),ROW(INDIRECT("'"&amp;$B$7&amp;"'!$F$8:$F$100"))-7),ROWS(I$14:I60))))=""),"",TEXT(IF(ROWS(I$14:I60)&gt;COUNTIF(INDIRECT("'"&amp;$B$7&amp;"'!$F$8:$F$100"),$B$7),"",INDEX(INDIRECT("'"&amp;$B$7&amp;"'!$B$8:$B$100"),SMALL(IF((INDIRECT("'"&amp;$B$7&amp;"'!$F$8:$F$100")=$B$7),ROW(INDIRECT("'"&amp;$B$7&amp;"'!$F$8:$F$100"))-7),ROWS(I$14:I60)))),"h:mm;@"))</f>
        <v/>
      </c>
      <c r="K60" s="117" t="str">
        <f t="array" aca="1" ref="K60" ca="1">IF(OR(IF(ROWS(I$14:I60)&gt;COUNTIF(INDIRECT("'"&amp;$B$7&amp;"'!$F$8:$F$100"),$B$7),"",INDEX(INDIRECT("'"&amp;$B$7&amp;"'!$e$8:$e$100"),SMALL(IF((INDIRECT("'"&amp;$B$7&amp;"'!$F$8:$F$100")=$B$7),ROW(INDIRECT("'"&amp;$B$7&amp;"'!$F$8:$F$100"))-7),ROWS(I$14:I60))))=0,IF(ROWS(I$14:I60)&gt;COUNTIF(INDIRECT("'"&amp;$B$7&amp;"'!$F$8:$F$100"),$B$7),"",INDEX(INDIRECT("'"&amp;$B$7&amp;"'!$e$8:$e$100"),SMALL(IF((INDIRECT("'"&amp;$B$7&amp;"'!$F$8:$F$100")=$B$7),ROW(INDIRECT("'"&amp;$B$7&amp;"'!$F$8:$F$100"))-7),ROWS(I$14:I60))))=""),"",TEXT(IF(ROWS(I$14:I60)&gt;COUNTIF(INDIRECT("'"&amp;$B$7&amp;"'!$F$8:$F$100"),$B$7),"",INDEX(INDIRECT("'"&amp;$B$7&amp;"'!$C$8:$C$100"),SMALL(IF((INDIRECT("'"&amp;$B$7&amp;"'!$F$8:$F$100")=$B$7),ROW(INDIRECT("'"&amp;$B$7&amp;"'!$F$8:$F$100"))-7),ROWS(I$14:I60)))),"h:mm;@"))</f>
        <v/>
      </c>
      <c r="L60" s="114" t="str">
        <f t="array" aca="1" ref="L60" ca="1">IF(OR(IF(ROWS(I$14:I60)&gt;COUNTIF(INDIRECT("'"&amp;$B$7&amp;"'!$F$8:$F$100"),$B$7),"",INDEX(INDIRECT("'"&amp;$B$7&amp;"'!$e$8:$e$100"),SMALL(IF((INDIRECT("'"&amp;$B$7&amp;"'!$F$8:$F$100")=$B$7),ROW(INDIRECT("'"&amp;$B$7&amp;"'!$F$8:$F$100"))-7),ROWS(I$14:I60))))=0,IF(ROWS(I$14:I60)&gt;COUNTIF(INDIRECT("'"&amp;$B$7&amp;"'!$F$8:$F$100"),$B$7),"",INDEX(INDIRECT("'"&amp;$B$7&amp;"'!$e$8:$e$100"),SMALL(IF((INDIRECT("'"&amp;$B$7&amp;"'!$F$8:$F$100")=$B$7),ROW(INDIRECT("'"&amp;$B$7&amp;"'!$F$8:$F$100"))-7),ROWS(I$14:I60))))=""),"",IF(ROWS(I$14:I60)&gt;COUNTIF(INDIRECT("'"&amp;$B$7&amp;"'!$F$8:$F$100"),$B$7),"",INDEX(INDIRECT("'"&amp;$B$7&amp;"'!$D$8:$D$100"),SMALL(IF((INDIRECT("'"&amp;$B$7&amp;"'!$F$8:$F$100")=$B$7),ROW(INDIRECT("'"&amp;$B$7&amp;"'!$F$8:$F$100"))-7),ROWS(I$14:I60)))))</f>
        <v/>
      </c>
      <c r="M60" s="116">
        <f t="shared" ca="1" si="6"/>
        <v>0</v>
      </c>
      <c r="N60" s="114"/>
    </row>
    <row r="61" spans="1:14" x14ac:dyDescent="0.2">
      <c r="A61" s="81" t="s">
        <v>18</v>
      </c>
      <c r="B61" s="81"/>
      <c r="C61" s="81"/>
      <c r="D61" s="81"/>
      <c r="E61" s="81"/>
      <c r="F61" s="81"/>
      <c r="H61" s="114" t="str">
        <f ca="1">IF(AND(I61="",J61="",K61="",L61="",M61=0,N61=""),"",MAX($H$13:H60)+1)</f>
        <v/>
      </c>
      <c r="I61" s="115" t="str">
        <f t="array" aca="1" ref="I61" ca="1">IF(OR(IF(ROWS(I$14:I61)&gt;COUNTIF(INDIRECT("'"&amp;$B$7&amp;"'!$F$8:$F$100"),$B$7),"",INDEX(INDIRECT("'"&amp;$B$7&amp;"'!$e$8:$e$100"),SMALL(IF((INDIRECT("'"&amp;$B$7&amp;"'!$F$8:$F$100")=$B$7),ROW(INDIRECT("'"&amp;$B$7&amp;"'!$F$8:$F$100"))-7),ROWS(I$14:I61))))=0,IF(ROWS(I$14:I61)&gt;COUNTIF(INDIRECT("'"&amp;$B$7&amp;"'!$F$8:$F$100"),$B$7),"",INDEX(INDIRECT("'"&amp;$B$7&amp;"'!$e$8:$e$100"),SMALL(IF((INDIRECT("'"&amp;$B$7&amp;"'!$F$8:$F$100")=$B$7),ROW(INDIRECT("'"&amp;$B$7&amp;"'!$F$8:$F$100"))-7),ROWS(I$14:I61))))=""),"",IF(IF(ROWS(I$14:I61)&gt;COUNTIF(INDIRECT("'"&amp;$B$7&amp;"'!$F$8:$F$100"),$B$7),"",INDEX(INDIRECT("'"&amp;$B$7&amp;"'!$A$8:$A$100"),SMALL(IF((INDIRECT("'"&amp;$B$7&amp;"'!$F$8:$F$100")=$B$7),ROW(INDIRECT("'"&amp;$B$7&amp;"'!$F$8:$F$100"))-7),ROWS(I$14:I61))))=0,"",IF(ROWS(I$14:I61)&gt;COUNTIF(INDIRECT("'"&amp;$B$7&amp;"'!$F$8:$F$100"),$B$7),"",INDEX(INDIRECT("'"&amp;$B$7&amp;"'!$A$8:$A$100"),SMALL(IF((INDIRECT("'"&amp;$B$7&amp;"'!$F$8:$F$100")=$B$7),ROW(INDIRECT("'"&amp;$B$7&amp;"'!$F$8:$F$100"))-7),ROWS(I$14:I61))))))</f>
        <v/>
      </c>
      <c r="J61" s="116" t="str">
        <f t="array" aca="1" ref="J61" ca="1">IF(OR(IF(ROWS(I$14:I61)&gt;COUNTIF(INDIRECT("'"&amp;$B$7&amp;"'!$F$8:$F$100"),$B$7),"",INDEX(INDIRECT("'"&amp;$B$7&amp;"'!$e$8:$e$100"),SMALL(IF((INDIRECT("'"&amp;$B$7&amp;"'!$F$8:$F$100")=$B$7),ROW(INDIRECT("'"&amp;$B$7&amp;"'!$F$8:$F$100"))-7),ROWS(I$14:I61))))=0,IF(ROWS(I$14:I61)&gt;COUNTIF(INDIRECT("'"&amp;$B$7&amp;"'!$F$8:$F$100"),$B$7),"",INDEX(INDIRECT("'"&amp;$B$7&amp;"'!$e$8:$e$100"),SMALL(IF((INDIRECT("'"&amp;$B$7&amp;"'!$F$8:$F$100")=$B$7),ROW(INDIRECT("'"&amp;$B$7&amp;"'!$F$8:$F$100"))-7),ROWS(I$14:I61))))=""),"",TEXT(IF(ROWS(I$14:I61)&gt;COUNTIF(INDIRECT("'"&amp;$B$7&amp;"'!$F$8:$F$100"),$B$7),"",INDEX(INDIRECT("'"&amp;$B$7&amp;"'!$B$8:$B$100"),SMALL(IF((INDIRECT("'"&amp;$B$7&amp;"'!$F$8:$F$100")=$B$7),ROW(INDIRECT("'"&amp;$B$7&amp;"'!$F$8:$F$100"))-7),ROWS(I$14:I61)))),"h:mm;@"))</f>
        <v/>
      </c>
      <c r="K61" s="117" t="str">
        <f t="array" aca="1" ref="K61" ca="1">IF(OR(IF(ROWS(I$14:I61)&gt;COUNTIF(INDIRECT("'"&amp;$B$7&amp;"'!$F$8:$F$100"),$B$7),"",INDEX(INDIRECT("'"&amp;$B$7&amp;"'!$e$8:$e$100"),SMALL(IF((INDIRECT("'"&amp;$B$7&amp;"'!$F$8:$F$100")=$B$7),ROW(INDIRECT("'"&amp;$B$7&amp;"'!$F$8:$F$100"))-7),ROWS(I$14:I61))))=0,IF(ROWS(I$14:I61)&gt;COUNTIF(INDIRECT("'"&amp;$B$7&amp;"'!$F$8:$F$100"),$B$7),"",INDEX(INDIRECT("'"&amp;$B$7&amp;"'!$e$8:$e$100"),SMALL(IF((INDIRECT("'"&amp;$B$7&amp;"'!$F$8:$F$100")=$B$7),ROW(INDIRECT("'"&amp;$B$7&amp;"'!$F$8:$F$100"))-7),ROWS(I$14:I61))))=""),"",TEXT(IF(ROWS(I$14:I61)&gt;COUNTIF(INDIRECT("'"&amp;$B$7&amp;"'!$F$8:$F$100"),$B$7),"",INDEX(INDIRECT("'"&amp;$B$7&amp;"'!$C$8:$C$100"),SMALL(IF((INDIRECT("'"&amp;$B$7&amp;"'!$F$8:$F$100")=$B$7),ROW(INDIRECT("'"&amp;$B$7&amp;"'!$F$8:$F$100"))-7),ROWS(I$14:I61)))),"h:mm;@"))</f>
        <v/>
      </c>
      <c r="L61" s="114" t="str">
        <f t="array" aca="1" ref="L61" ca="1">IF(OR(IF(ROWS(I$14:I61)&gt;COUNTIF(INDIRECT("'"&amp;$B$7&amp;"'!$F$8:$F$100"),$B$7),"",INDEX(INDIRECT("'"&amp;$B$7&amp;"'!$e$8:$e$100"),SMALL(IF((INDIRECT("'"&amp;$B$7&amp;"'!$F$8:$F$100")=$B$7),ROW(INDIRECT("'"&amp;$B$7&amp;"'!$F$8:$F$100"))-7),ROWS(I$14:I61))))=0,IF(ROWS(I$14:I61)&gt;COUNTIF(INDIRECT("'"&amp;$B$7&amp;"'!$F$8:$F$100"),$B$7),"",INDEX(INDIRECT("'"&amp;$B$7&amp;"'!$e$8:$e$100"),SMALL(IF((INDIRECT("'"&amp;$B$7&amp;"'!$F$8:$F$100")=$B$7),ROW(INDIRECT("'"&amp;$B$7&amp;"'!$F$8:$F$100"))-7),ROWS(I$14:I61))))=""),"",IF(ROWS(I$14:I61)&gt;COUNTIF(INDIRECT("'"&amp;$B$7&amp;"'!$F$8:$F$100"),$B$7),"",INDEX(INDIRECT("'"&amp;$B$7&amp;"'!$D$8:$D$100"),SMALL(IF((INDIRECT("'"&amp;$B$7&amp;"'!$F$8:$F$100")=$B$7),ROW(INDIRECT("'"&amp;$B$7&amp;"'!$F$8:$F$100"))-7),ROWS(I$14:I61)))))</f>
        <v/>
      </c>
      <c r="M61" s="116">
        <f t="shared" ca="1" si="6"/>
        <v>0</v>
      </c>
      <c r="N61" s="114"/>
    </row>
    <row r="62" spans="1:14" x14ac:dyDescent="0.2">
      <c r="A62" s="8" t="s">
        <v>16</v>
      </c>
      <c r="B62" s="81"/>
      <c r="H62" s="114" t="str">
        <f ca="1">IF(AND(I62="",J62="",K62="",L62="",M62=0,N62=""),"",MAX($H$13:H61)+1)</f>
        <v/>
      </c>
      <c r="I62" s="115" t="str">
        <f t="array" aca="1" ref="I62" ca="1">IF(OR(IF(ROWS(I$14:I62)&gt;COUNTIF(INDIRECT("'"&amp;$B$7&amp;"'!$F$8:$F$100"),$B$7),"",INDEX(INDIRECT("'"&amp;$B$7&amp;"'!$e$8:$e$100"),SMALL(IF((INDIRECT("'"&amp;$B$7&amp;"'!$F$8:$F$100")=$B$7),ROW(INDIRECT("'"&amp;$B$7&amp;"'!$F$8:$F$100"))-7),ROWS(I$14:I62))))=0,IF(ROWS(I$14:I62)&gt;COUNTIF(INDIRECT("'"&amp;$B$7&amp;"'!$F$8:$F$100"),$B$7),"",INDEX(INDIRECT("'"&amp;$B$7&amp;"'!$e$8:$e$100"),SMALL(IF((INDIRECT("'"&amp;$B$7&amp;"'!$F$8:$F$100")=$B$7),ROW(INDIRECT("'"&amp;$B$7&amp;"'!$F$8:$F$100"))-7),ROWS(I$14:I62))))=""),"",IF(IF(ROWS(I$14:I62)&gt;COUNTIF(INDIRECT("'"&amp;$B$7&amp;"'!$F$8:$F$100"),$B$7),"",INDEX(INDIRECT("'"&amp;$B$7&amp;"'!$A$8:$A$100"),SMALL(IF((INDIRECT("'"&amp;$B$7&amp;"'!$F$8:$F$100")=$B$7),ROW(INDIRECT("'"&amp;$B$7&amp;"'!$F$8:$F$100"))-7),ROWS(I$14:I62))))=0,"",IF(ROWS(I$14:I62)&gt;COUNTIF(INDIRECT("'"&amp;$B$7&amp;"'!$F$8:$F$100"),$B$7),"",INDEX(INDIRECT("'"&amp;$B$7&amp;"'!$A$8:$A$100"),SMALL(IF((INDIRECT("'"&amp;$B$7&amp;"'!$F$8:$F$100")=$B$7),ROW(INDIRECT("'"&amp;$B$7&amp;"'!$F$8:$F$100"))-7),ROWS(I$14:I62))))))</f>
        <v/>
      </c>
      <c r="J62" s="116" t="str">
        <f t="array" aca="1" ref="J62" ca="1">IF(OR(IF(ROWS(I$14:I62)&gt;COUNTIF(INDIRECT("'"&amp;$B$7&amp;"'!$F$8:$F$100"),$B$7),"",INDEX(INDIRECT("'"&amp;$B$7&amp;"'!$e$8:$e$100"),SMALL(IF((INDIRECT("'"&amp;$B$7&amp;"'!$F$8:$F$100")=$B$7),ROW(INDIRECT("'"&amp;$B$7&amp;"'!$F$8:$F$100"))-7),ROWS(I$14:I62))))=0,IF(ROWS(I$14:I62)&gt;COUNTIF(INDIRECT("'"&amp;$B$7&amp;"'!$F$8:$F$100"),$B$7),"",INDEX(INDIRECT("'"&amp;$B$7&amp;"'!$e$8:$e$100"),SMALL(IF((INDIRECT("'"&amp;$B$7&amp;"'!$F$8:$F$100")=$B$7),ROW(INDIRECT("'"&amp;$B$7&amp;"'!$F$8:$F$100"))-7),ROWS(I$14:I62))))=""),"",TEXT(IF(ROWS(I$14:I62)&gt;COUNTIF(INDIRECT("'"&amp;$B$7&amp;"'!$F$8:$F$100"),$B$7),"",INDEX(INDIRECT("'"&amp;$B$7&amp;"'!$B$8:$B$100"),SMALL(IF((INDIRECT("'"&amp;$B$7&amp;"'!$F$8:$F$100")=$B$7),ROW(INDIRECT("'"&amp;$B$7&amp;"'!$F$8:$F$100"))-7),ROWS(I$14:I62)))),"h:mm;@"))</f>
        <v/>
      </c>
      <c r="K62" s="117" t="str">
        <f t="array" aca="1" ref="K62" ca="1">IF(OR(IF(ROWS(I$14:I62)&gt;COUNTIF(INDIRECT("'"&amp;$B$7&amp;"'!$F$8:$F$100"),$B$7),"",INDEX(INDIRECT("'"&amp;$B$7&amp;"'!$e$8:$e$100"),SMALL(IF((INDIRECT("'"&amp;$B$7&amp;"'!$F$8:$F$100")=$B$7),ROW(INDIRECT("'"&amp;$B$7&amp;"'!$F$8:$F$100"))-7),ROWS(I$14:I62))))=0,IF(ROWS(I$14:I62)&gt;COUNTIF(INDIRECT("'"&amp;$B$7&amp;"'!$F$8:$F$100"),$B$7),"",INDEX(INDIRECT("'"&amp;$B$7&amp;"'!$e$8:$e$100"),SMALL(IF((INDIRECT("'"&amp;$B$7&amp;"'!$F$8:$F$100")=$B$7),ROW(INDIRECT("'"&amp;$B$7&amp;"'!$F$8:$F$100"))-7),ROWS(I$14:I62))))=""),"",TEXT(IF(ROWS(I$14:I62)&gt;COUNTIF(INDIRECT("'"&amp;$B$7&amp;"'!$F$8:$F$100"),$B$7),"",INDEX(INDIRECT("'"&amp;$B$7&amp;"'!$C$8:$C$100"),SMALL(IF((INDIRECT("'"&amp;$B$7&amp;"'!$F$8:$F$100")=$B$7),ROW(INDIRECT("'"&amp;$B$7&amp;"'!$F$8:$F$100"))-7),ROWS(I$14:I62)))),"h:mm;@"))</f>
        <v/>
      </c>
      <c r="L62" s="114" t="str">
        <f t="array" aca="1" ref="L62" ca="1">IF(OR(IF(ROWS(I$14:I62)&gt;COUNTIF(INDIRECT("'"&amp;$B$7&amp;"'!$F$8:$F$100"),$B$7),"",INDEX(INDIRECT("'"&amp;$B$7&amp;"'!$e$8:$e$100"),SMALL(IF((INDIRECT("'"&amp;$B$7&amp;"'!$F$8:$F$100")=$B$7),ROW(INDIRECT("'"&amp;$B$7&amp;"'!$F$8:$F$100"))-7),ROWS(I$14:I62))))=0,IF(ROWS(I$14:I62)&gt;COUNTIF(INDIRECT("'"&amp;$B$7&amp;"'!$F$8:$F$100"),$B$7),"",INDEX(INDIRECT("'"&amp;$B$7&amp;"'!$e$8:$e$100"),SMALL(IF((INDIRECT("'"&amp;$B$7&amp;"'!$F$8:$F$100")=$B$7),ROW(INDIRECT("'"&amp;$B$7&amp;"'!$F$8:$F$100"))-7),ROWS(I$14:I62))))=""),"",IF(ROWS(I$14:I62)&gt;COUNTIF(INDIRECT("'"&amp;$B$7&amp;"'!$F$8:$F$100"),$B$7),"",INDEX(INDIRECT("'"&amp;$B$7&amp;"'!$D$8:$D$100"),SMALL(IF((INDIRECT("'"&amp;$B$7&amp;"'!$F$8:$F$100")=$B$7),ROW(INDIRECT("'"&amp;$B$7&amp;"'!$F$8:$F$100"))-7),ROWS(I$14:I62)))))</f>
        <v/>
      </c>
      <c r="M62" s="116">
        <f t="shared" ca="1" si="6"/>
        <v>0</v>
      </c>
      <c r="N62" s="114"/>
    </row>
    <row r="63" spans="1:14" x14ac:dyDescent="0.2">
      <c r="H63" s="114" t="str">
        <f ca="1">IF(AND(I63="",J63="",K63="",L63="",M63=0,N63=""),"",MAX($H$13:H62)+1)</f>
        <v/>
      </c>
      <c r="I63" s="115" t="str">
        <f t="array" aca="1" ref="I63" ca="1">IF(OR(IF(ROWS(I$14:I63)&gt;COUNTIF(INDIRECT("'"&amp;$B$7&amp;"'!$F$8:$F$100"),$B$7),"",INDEX(INDIRECT("'"&amp;$B$7&amp;"'!$e$8:$e$100"),SMALL(IF((INDIRECT("'"&amp;$B$7&amp;"'!$F$8:$F$100")=$B$7),ROW(INDIRECT("'"&amp;$B$7&amp;"'!$F$8:$F$100"))-7),ROWS(I$14:I63))))=0,IF(ROWS(I$14:I63)&gt;COUNTIF(INDIRECT("'"&amp;$B$7&amp;"'!$F$8:$F$100"),$B$7),"",INDEX(INDIRECT("'"&amp;$B$7&amp;"'!$e$8:$e$100"),SMALL(IF((INDIRECT("'"&amp;$B$7&amp;"'!$F$8:$F$100")=$B$7),ROW(INDIRECT("'"&amp;$B$7&amp;"'!$F$8:$F$100"))-7),ROWS(I$14:I63))))=""),"",IF(IF(ROWS(I$14:I63)&gt;COUNTIF(INDIRECT("'"&amp;$B$7&amp;"'!$F$8:$F$100"),$B$7),"",INDEX(INDIRECT("'"&amp;$B$7&amp;"'!$A$8:$A$100"),SMALL(IF((INDIRECT("'"&amp;$B$7&amp;"'!$F$8:$F$100")=$B$7),ROW(INDIRECT("'"&amp;$B$7&amp;"'!$F$8:$F$100"))-7),ROWS(I$14:I63))))=0,"",IF(ROWS(I$14:I63)&gt;COUNTIF(INDIRECT("'"&amp;$B$7&amp;"'!$F$8:$F$100"),$B$7),"",INDEX(INDIRECT("'"&amp;$B$7&amp;"'!$A$8:$A$100"),SMALL(IF((INDIRECT("'"&amp;$B$7&amp;"'!$F$8:$F$100")=$B$7),ROW(INDIRECT("'"&amp;$B$7&amp;"'!$F$8:$F$100"))-7),ROWS(I$14:I63))))))</f>
        <v/>
      </c>
      <c r="J63" s="116" t="str">
        <f t="array" aca="1" ref="J63" ca="1">IF(OR(IF(ROWS(I$14:I63)&gt;COUNTIF(INDIRECT("'"&amp;$B$7&amp;"'!$F$8:$F$100"),$B$7),"",INDEX(INDIRECT("'"&amp;$B$7&amp;"'!$e$8:$e$100"),SMALL(IF((INDIRECT("'"&amp;$B$7&amp;"'!$F$8:$F$100")=$B$7),ROW(INDIRECT("'"&amp;$B$7&amp;"'!$F$8:$F$100"))-7),ROWS(I$14:I63))))=0,IF(ROWS(I$14:I63)&gt;COUNTIF(INDIRECT("'"&amp;$B$7&amp;"'!$F$8:$F$100"),$B$7),"",INDEX(INDIRECT("'"&amp;$B$7&amp;"'!$e$8:$e$100"),SMALL(IF((INDIRECT("'"&amp;$B$7&amp;"'!$F$8:$F$100")=$B$7),ROW(INDIRECT("'"&amp;$B$7&amp;"'!$F$8:$F$100"))-7),ROWS(I$14:I63))))=""),"",TEXT(IF(ROWS(I$14:I63)&gt;COUNTIF(INDIRECT("'"&amp;$B$7&amp;"'!$F$8:$F$100"),$B$7),"",INDEX(INDIRECT("'"&amp;$B$7&amp;"'!$B$8:$B$100"),SMALL(IF((INDIRECT("'"&amp;$B$7&amp;"'!$F$8:$F$100")=$B$7),ROW(INDIRECT("'"&amp;$B$7&amp;"'!$F$8:$F$100"))-7),ROWS(I$14:I63)))),"h:mm;@"))</f>
        <v/>
      </c>
      <c r="K63" s="117" t="str">
        <f t="array" aca="1" ref="K63" ca="1">IF(OR(IF(ROWS(I$14:I63)&gt;COUNTIF(INDIRECT("'"&amp;$B$7&amp;"'!$F$8:$F$100"),$B$7),"",INDEX(INDIRECT("'"&amp;$B$7&amp;"'!$e$8:$e$100"),SMALL(IF((INDIRECT("'"&amp;$B$7&amp;"'!$F$8:$F$100")=$B$7),ROW(INDIRECT("'"&amp;$B$7&amp;"'!$F$8:$F$100"))-7),ROWS(I$14:I63))))=0,IF(ROWS(I$14:I63)&gt;COUNTIF(INDIRECT("'"&amp;$B$7&amp;"'!$F$8:$F$100"),$B$7),"",INDEX(INDIRECT("'"&amp;$B$7&amp;"'!$e$8:$e$100"),SMALL(IF((INDIRECT("'"&amp;$B$7&amp;"'!$F$8:$F$100")=$B$7),ROW(INDIRECT("'"&amp;$B$7&amp;"'!$F$8:$F$100"))-7),ROWS(I$14:I63))))=""),"",TEXT(IF(ROWS(I$14:I63)&gt;COUNTIF(INDIRECT("'"&amp;$B$7&amp;"'!$F$8:$F$100"),$B$7),"",INDEX(INDIRECT("'"&amp;$B$7&amp;"'!$C$8:$C$100"),SMALL(IF((INDIRECT("'"&amp;$B$7&amp;"'!$F$8:$F$100")=$B$7),ROW(INDIRECT("'"&amp;$B$7&amp;"'!$F$8:$F$100"))-7),ROWS(I$14:I63)))),"h:mm;@"))</f>
        <v/>
      </c>
      <c r="L63" s="114" t="str">
        <f t="array" aca="1" ref="L63" ca="1">IF(OR(IF(ROWS(I$14:I63)&gt;COUNTIF(INDIRECT("'"&amp;$B$7&amp;"'!$F$8:$F$100"),$B$7),"",INDEX(INDIRECT("'"&amp;$B$7&amp;"'!$e$8:$e$100"),SMALL(IF((INDIRECT("'"&amp;$B$7&amp;"'!$F$8:$F$100")=$B$7),ROW(INDIRECT("'"&amp;$B$7&amp;"'!$F$8:$F$100"))-7),ROWS(I$14:I63))))=0,IF(ROWS(I$14:I63)&gt;COUNTIF(INDIRECT("'"&amp;$B$7&amp;"'!$F$8:$F$100"),$B$7),"",INDEX(INDIRECT("'"&amp;$B$7&amp;"'!$e$8:$e$100"),SMALL(IF((INDIRECT("'"&amp;$B$7&amp;"'!$F$8:$F$100")=$B$7),ROW(INDIRECT("'"&amp;$B$7&amp;"'!$F$8:$F$100"))-7),ROWS(I$14:I63))))=""),"",IF(ROWS(I$14:I63)&gt;COUNTIF(INDIRECT("'"&amp;$B$7&amp;"'!$F$8:$F$100"),$B$7),"",INDEX(INDIRECT("'"&amp;$B$7&amp;"'!$D$8:$D$100"),SMALL(IF((INDIRECT("'"&amp;$B$7&amp;"'!$F$8:$F$100")=$B$7),ROW(INDIRECT("'"&amp;$B$7&amp;"'!$F$8:$F$100"))-7),ROWS(I$14:I63)))))</f>
        <v/>
      </c>
      <c r="M63" s="116">
        <f t="shared" ca="1" si="6"/>
        <v>0</v>
      </c>
      <c r="N63" s="114"/>
    </row>
    <row r="64" spans="1:14" ht="15.75" x14ac:dyDescent="0.25">
      <c r="A64" s="4"/>
      <c r="H64" s="114" t="str">
        <f ca="1">IF(AND(I64="",J64="",K64="",L64="",M64=0,N64=""),"",MAX($H$13:H63)+1)</f>
        <v/>
      </c>
      <c r="I64" s="115" t="str">
        <f t="array" aca="1" ref="I64" ca="1">IF(OR(IF(ROWS(I$14:I64)&gt;COUNTIF(INDIRECT("'"&amp;$B$7&amp;"'!$F$8:$F$100"),$B$7),"",INDEX(INDIRECT("'"&amp;$B$7&amp;"'!$e$8:$e$100"),SMALL(IF((INDIRECT("'"&amp;$B$7&amp;"'!$F$8:$F$100")=$B$7),ROW(INDIRECT("'"&amp;$B$7&amp;"'!$F$8:$F$100"))-7),ROWS(I$14:I64))))=0,IF(ROWS(I$14:I64)&gt;COUNTIF(INDIRECT("'"&amp;$B$7&amp;"'!$F$8:$F$100"),$B$7),"",INDEX(INDIRECT("'"&amp;$B$7&amp;"'!$e$8:$e$100"),SMALL(IF((INDIRECT("'"&amp;$B$7&amp;"'!$F$8:$F$100")=$B$7),ROW(INDIRECT("'"&amp;$B$7&amp;"'!$F$8:$F$100"))-7),ROWS(I$14:I64))))=""),"",IF(IF(ROWS(I$14:I64)&gt;COUNTIF(INDIRECT("'"&amp;$B$7&amp;"'!$F$8:$F$100"),$B$7),"",INDEX(INDIRECT("'"&amp;$B$7&amp;"'!$A$8:$A$100"),SMALL(IF((INDIRECT("'"&amp;$B$7&amp;"'!$F$8:$F$100")=$B$7),ROW(INDIRECT("'"&amp;$B$7&amp;"'!$F$8:$F$100"))-7),ROWS(I$14:I64))))=0,"",IF(ROWS(I$14:I64)&gt;COUNTIF(INDIRECT("'"&amp;$B$7&amp;"'!$F$8:$F$100"),$B$7),"",INDEX(INDIRECT("'"&amp;$B$7&amp;"'!$A$8:$A$100"),SMALL(IF((INDIRECT("'"&amp;$B$7&amp;"'!$F$8:$F$100")=$B$7),ROW(INDIRECT("'"&amp;$B$7&amp;"'!$F$8:$F$100"))-7),ROWS(I$14:I64))))))</f>
        <v/>
      </c>
      <c r="J64" s="116" t="str">
        <f t="array" aca="1" ref="J64" ca="1">IF(OR(IF(ROWS(I$14:I64)&gt;COUNTIF(INDIRECT("'"&amp;$B$7&amp;"'!$F$8:$F$100"),$B$7),"",INDEX(INDIRECT("'"&amp;$B$7&amp;"'!$e$8:$e$100"),SMALL(IF((INDIRECT("'"&amp;$B$7&amp;"'!$F$8:$F$100")=$B$7),ROW(INDIRECT("'"&amp;$B$7&amp;"'!$F$8:$F$100"))-7),ROWS(I$14:I64))))=0,IF(ROWS(I$14:I64)&gt;COUNTIF(INDIRECT("'"&amp;$B$7&amp;"'!$F$8:$F$100"),$B$7),"",INDEX(INDIRECT("'"&amp;$B$7&amp;"'!$e$8:$e$100"),SMALL(IF((INDIRECT("'"&amp;$B$7&amp;"'!$F$8:$F$100")=$B$7),ROW(INDIRECT("'"&amp;$B$7&amp;"'!$F$8:$F$100"))-7),ROWS(I$14:I64))))=""),"",TEXT(IF(ROWS(I$14:I64)&gt;COUNTIF(INDIRECT("'"&amp;$B$7&amp;"'!$F$8:$F$100"),$B$7),"",INDEX(INDIRECT("'"&amp;$B$7&amp;"'!$B$8:$B$100"),SMALL(IF((INDIRECT("'"&amp;$B$7&amp;"'!$F$8:$F$100")=$B$7),ROW(INDIRECT("'"&amp;$B$7&amp;"'!$F$8:$F$100"))-7),ROWS(I$14:I64)))),"h:mm;@"))</f>
        <v/>
      </c>
      <c r="K64" s="117" t="str">
        <f t="array" aca="1" ref="K64" ca="1">IF(OR(IF(ROWS(I$14:I64)&gt;COUNTIF(INDIRECT("'"&amp;$B$7&amp;"'!$F$8:$F$100"),$B$7),"",INDEX(INDIRECT("'"&amp;$B$7&amp;"'!$e$8:$e$100"),SMALL(IF((INDIRECT("'"&amp;$B$7&amp;"'!$F$8:$F$100")=$B$7),ROW(INDIRECT("'"&amp;$B$7&amp;"'!$F$8:$F$100"))-7),ROWS(I$14:I64))))=0,IF(ROWS(I$14:I64)&gt;COUNTIF(INDIRECT("'"&amp;$B$7&amp;"'!$F$8:$F$100"),$B$7),"",INDEX(INDIRECT("'"&amp;$B$7&amp;"'!$e$8:$e$100"),SMALL(IF((INDIRECT("'"&amp;$B$7&amp;"'!$F$8:$F$100")=$B$7),ROW(INDIRECT("'"&amp;$B$7&amp;"'!$F$8:$F$100"))-7),ROWS(I$14:I64))))=""),"",TEXT(IF(ROWS(I$14:I64)&gt;COUNTIF(INDIRECT("'"&amp;$B$7&amp;"'!$F$8:$F$100"),$B$7),"",INDEX(INDIRECT("'"&amp;$B$7&amp;"'!$C$8:$C$100"),SMALL(IF((INDIRECT("'"&amp;$B$7&amp;"'!$F$8:$F$100")=$B$7),ROW(INDIRECT("'"&amp;$B$7&amp;"'!$F$8:$F$100"))-7),ROWS(I$14:I64)))),"h:mm;@"))</f>
        <v/>
      </c>
      <c r="L64" s="114" t="str">
        <f t="array" aca="1" ref="L64" ca="1">IF(OR(IF(ROWS(I$14:I64)&gt;COUNTIF(INDIRECT("'"&amp;$B$7&amp;"'!$F$8:$F$100"),$B$7),"",INDEX(INDIRECT("'"&amp;$B$7&amp;"'!$e$8:$e$100"),SMALL(IF((INDIRECT("'"&amp;$B$7&amp;"'!$F$8:$F$100")=$B$7),ROW(INDIRECT("'"&amp;$B$7&amp;"'!$F$8:$F$100"))-7),ROWS(I$14:I64))))=0,IF(ROWS(I$14:I64)&gt;COUNTIF(INDIRECT("'"&amp;$B$7&amp;"'!$F$8:$F$100"),$B$7),"",INDEX(INDIRECT("'"&amp;$B$7&amp;"'!$e$8:$e$100"),SMALL(IF((INDIRECT("'"&amp;$B$7&amp;"'!$F$8:$F$100")=$B$7),ROW(INDIRECT("'"&amp;$B$7&amp;"'!$F$8:$F$100"))-7),ROWS(I$14:I64))))=""),"",IF(ROWS(I$14:I64)&gt;COUNTIF(INDIRECT("'"&amp;$B$7&amp;"'!$F$8:$F$100"),$B$7),"",INDEX(INDIRECT("'"&amp;$B$7&amp;"'!$D$8:$D$100"),SMALL(IF((INDIRECT("'"&amp;$B$7&amp;"'!$F$8:$F$100")=$B$7),ROW(INDIRECT("'"&amp;$B$7&amp;"'!$F$8:$F$100"))-7),ROWS(I$14:I64)))))</f>
        <v/>
      </c>
      <c r="M64" s="116">
        <f t="shared" ca="1" si="6"/>
        <v>0</v>
      </c>
      <c r="N64" s="114"/>
    </row>
    <row r="65" spans="1:14" x14ac:dyDescent="0.2">
      <c r="A65" s="83"/>
      <c r="H65" s="114" t="str">
        <f ca="1">IF(AND(I65="",J65="",K65="",L65="",M65=0,N65=""),"",MAX($H$13:H64)+1)</f>
        <v/>
      </c>
      <c r="I65" s="115" t="str">
        <f t="array" aca="1" ref="I65" ca="1">IF(OR(IF(ROWS(I$14:I65)&gt;COUNTIF(INDIRECT("'"&amp;$B$7&amp;"'!$F$8:$F$100"),$B$7),"",INDEX(INDIRECT("'"&amp;$B$7&amp;"'!$e$8:$e$100"),SMALL(IF((INDIRECT("'"&amp;$B$7&amp;"'!$F$8:$F$100")=$B$7),ROW(INDIRECT("'"&amp;$B$7&amp;"'!$F$8:$F$100"))-7),ROWS(I$14:I65))))=0,IF(ROWS(I$14:I65)&gt;COUNTIF(INDIRECT("'"&amp;$B$7&amp;"'!$F$8:$F$100"),$B$7),"",INDEX(INDIRECT("'"&amp;$B$7&amp;"'!$e$8:$e$100"),SMALL(IF((INDIRECT("'"&amp;$B$7&amp;"'!$F$8:$F$100")=$B$7),ROW(INDIRECT("'"&amp;$B$7&amp;"'!$F$8:$F$100"))-7),ROWS(I$14:I65))))=""),"",IF(IF(ROWS(I$14:I65)&gt;COUNTIF(INDIRECT("'"&amp;$B$7&amp;"'!$F$8:$F$100"),$B$7),"",INDEX(INDIRECT("'"&amp;$B$7&amp;"'!$A$8:$A$100"),SMALL(IF((INDIRECT("'"&amp;$B$7&amp;"'!$F$8:$F$100")=$B$7),ROW(INDIRECT("'"&amp;$B$7&amp;"'!$F$8:$F$100"))-7),ROWS(I$14:I65))))=0,"",IF(ROWS(I$14:I65)&gt;COUNTIF(INDIRECT("'"&amp;$B$7&amp;"'!$F$8:$F$100"),$B$7),"",INDEX(INDIRECT("'"&amp;$B$7&amp;"'!$A$8:$A$100"),SMALL(IF((INDIRECT("'"&amp;$B$7&amp;"'!$F$8:$F$100")=$B$7),ROW(INDIRECT("'"&amp;$B$7&amp;"'!$F$8:$F$100"))-7),ROWS(I$14:I65))))))</f>
        <v/>
      </c>
      <c r="J65" s="116" t="str">
        <f t="array" aca="1" ref="J65" ca="1">IF(OR(IF(ROWS(I$14:I65)&gt;COUNTIF(INDIRECT("'"&amp;$B$7&amp;"'!$F$8:$F$100"),$B$7),"",INDEX(INDIRECT("'"&amp;$B$7&amp;"'!$e$8:$e$100"),SMALL(IF((INDIRECT("'"&amp;$B$7&amp;"'!$F$8:$F$100")=$B$7),ROW(INDIRECT("'"&amp;$B$7&amp;"'!$F$8:$F$100"))-7),ROWS(I$14:I65))))=0,IF(ROWS(I$14:I65)&gt;COUNTIF(INDIRECT("'"&amp;$B$7&amp;"'!$F$8:$F$100"),$B$7),"",INDEX(INDIRECT("'"&amp;$B$7&amp;"'!$e$8:$e$100"),SMALL(IF((INDIRECT("'"&amp;$B$7&amp;"'!$F$8:$F$100")=$B$7),ROW(INDIRECT("'"&amp;$B$7&amp;"'!$F$8:$F$100"))-7),ROWS(I$14:I65))))=""),"",TEXT(IF(ROWS(I$14:I65)&gt;COUNTIF(INDIRECT("'"&amp;$B$7&amp;"'!$F$8:$F$100"),$B$7),"",INDEX(INDIRECT("'"&amp;$B$7&amp;"'!$B$8:$B$100"),SMALL(IF((INDIRECT("'"&amp;$B$7&amp;"'!$F$8:$F$100")=$B$7),ROW(INDIRECT("'"&amp;$B$7&amp;"'!$F$8:$F$100"))-7),ROWS(I$14:I65)))),"h:mm;@"))</f>
        <v/>
      </c>
      <c r="K65" s="117" t="str">
        <f t="array" aca="1" ref="K65" ca="1">IF(OR(IF(ROWS(I$14:I65)&gt;COUNTIF(INDIRECT("'"&amp;$B$7&amp;"'!$F$8:$F$100"),$B$7),"",INDEX(INDIRECT("'"&amp;$B$7&amp;"'!$e$8:$e$100"),SMALL(IF((INDIRECT("'"&amp;$B$7&amp;"'!$F$8:$F$100")=$B$7),ROW(INDIRECT("'"&amp;$B$7&amp;"'!$F$8:$F$100"))-7),ROWS(I$14:I65))))=0,IF(ROWS(I$14:I65)&gt;COUNTIF(INDIRECT("'"&amp;$B$7&amp;"'!$F$8:$F$100"),$B$7),"",INDEX(INDIRECT("'"&amp;$B$7&amp;"'!$e$8:$e$100"),SMALL(IF((INDIRECT("'"&amp;$B$7&amp;"'!$F$8:$F$100")=$B$7),ROW(INDIRECT("'"&amp;$B$7&amp;"'!$F$8:$F$100"))-7),ROWS(I$14:I65))))=""),"",TEXT(IF(ROWS(I$14:I65)&gt;COUNTIF(INDIRECT("'"&amp;$B$7&amp;"'!$F$8:$F$100"),$B$7),"",INDEX(INDIRECT("'"&amp;$B$7&amp;"'!$C$8:$C$100"),SMALL(IF((INDIRECT("'"&amp;$B$7&amp;"'!$F$8:$F$100")=$B$7),ROW(INDIRECT("'"&amp;$B$7&amp;"'!$F$8:$F$100"))-7),ROWS(I$14:I65)))),"h:mm;@"))</f>
        <v/>
      </c>
      <c r="L65" s="114" t="str">
        <f t="array" aca="1" ref="L65" ca="1">IF(OR(IF(ROWS(I$14:I65)&gt;COUNTIF(INDIRECT("'"&amp;$B$7&amp;"'!$F$8:$F$100"),$B$7),"",INDEX(INDIRECT("'"&amp;$B$7&amp;"'!$e$8:$e$100"),SMALL(IF((INDIRECT("'"&amp;$B$7&amp;"'!$F$8:$F$100")=$B$7),ROW(INDIRECT("'"&amp;$B$7&amp;"'!$F$8:$F$100"))-7),ROWS(I$14:I65))))=0,IF(ROWS(I$14:I65)&gt;COUNTIF(INDIRECT("'"&amp;$B$7&amp;"'!$F$8:$F$100"),$B$7),"",INDEX(INDIRECT("'"&amp;$B$7&amp;"'!$e$8:$e$100"),SMALL(IF((INDIRECT("'"&amp;$B$7&amp;"'!$F$8:$F$100")=$B$7),ROW(INDIRECT("'"&amp;$B$7&amp;"'!$F$8:$F$100"))-7),ROWS(I$14:I65))))=""),"",IF(ROWS(I$14:I65)&gt;COUNTIF(INDIRECT("'"&amp;$B$7&amp;"'!$F$8:$F$100"),$B$7),"",INDEX(INDIRECT("'"&amp;$B$7&amp;"'!$D$8:$D$100"),SMALL(IF((INDIRECT("'"&amp;$B$7&amp;"'!$F$8:$F$100")=$B$7),ROW(INDIRECT("'"&amp;$B$7&amp;"'!$F$8:$F$100"))-7),ROWS(I$14:I65)))))</f>
        <v/>
      </c>
      <c r="M65" s="116">
        <f t="shared" ca="1" si="6"/>
        <v>0</v>
      </c>
      <c r="N65" s="114"/>
    </row>
    <row r="66" spans="1:14" x14ac:dyDescent="0.2">
      <c r="H66" s="114" t="str">
        <f ca="1">IF(AND(I66="",J66="",K66="",L66="",M66=0,N66=""),"",MAX($H$13:H65)+1)</f>
        <v/>
      </c>
      <c r="I66" s="115" t="str">
        <f t="array" aca="1" ref="I66" ca="1">IF(OR(IF(ROWS(I$14:I66)&gt;COUNTIF(INDIRECT("'"&amp;$B$7&amp;"'!$F$8:$F$100"),$B$7),"",INDEX(INDIRECT("'"&amp;$B$7&amp;"'!$e$8:$e$100"),SMALL(IF((INDIRECT("'"&amp;$B$7&amp;"'!$F$8:$F$100")=$B$7),ROW(INDIRECT("'"&amp;$B$7&amp;"'!$F$8:$F$100"))-7),ROWS(I$14:I66))))=0,IF(ROWS(I$14:I66)&gt;COUNTIF(INDIRECT("'"&amp;$B$7&amp;"'!$F$8:$F$100"),$B$7),"",INDEX(INDIRECT("'"&amp;$B$7&amp;"'!$e$8:$e$100"),SMALL(IF((INDIRECT("'"&amp;$B$7&amp;"'!$F$8:$F$100")=$B$7),ROW(INDIRECT("'"&amp;$B$7&amp;"'!$F$8:$F$100"))-7),ROWS(I$14:I66))))=""),"",IF(IF(ROWS(I$14:I66)&gt;COUNTIF(INDIRECT("'"&amp;$B$7&amp;"'!$F$8:$F$100"),$B$7),"",INDEX(INDIRECT("'"&amp;$B$7&amp;"'!$A$8:$A$100"),SMALL(IF((INDIRECT("'"&amp;$B$7&amp;"'!$F$8:$F$100")=$B$7),ROW(INDIRECT("'"&amp;$B$7&amp;"'!$F$8:$F$100"))-7),ROWS(I$14:I66))))=0,"",IF(ROWS(I$14:I66)&gt;COUNTIF(INDIRECT("'"&amp;$B$7&amp;"'!$F$8:$F$100"),$B$7),"",INDEX(INDIRECT("'"&amp;$B$7&amp;"'!$A$8:$A$100"),SMALL(IF((INDIRECT("'"&amp;$B$7&amp;"'!$F$8:$F$100")=$B$7),ROW(INDIRECT("'"&amp;$B$7&amp;"'!$F$8:$F$100"))-7),ROWS(I$14:I66))))))</f>
        <v/>
      </c>
      <c r="J66" s="116" t="str">
        <f t="array" aca="1" ref="J66" ca="1">IF(OR(IF(ROWS(I$14:I66)&gt;COUNTIF(INDIRECT("'"&amp;$B$7&amp;"'!$F$8:$F$100"),$B$7),"",INDEX(INDIRECT("'"&amp;$B$7&amp;"'!$e$8:$e$100"),SMALL(IF((INDIRECT("'"&amp;$B$7&amp;"'!$F$8:$F$100")=$B$7),ROW(INDIRECT("'"&amp;$B$7&amp;"'!$F$8:$F$100"))-7),ROWS(I$14:I66))))=0,IF(ROWS(I$14:I66)&gt;COUNTIF(INDIRECT("'"&amp;$B$7&amp;"'!$F$8:$F$100"),$B$7),"",INDEX(INDIRECT("'"&amp;$B$7&amp;"'!$e$8:$e$100"),SMALL(IF((INDIRECT("'"&amp;$B$7&amp;"'!$F$8:$F$100")=$B$7),ROW(INDIRECT("'"&amp;$B$7&amp;"'!$F$8:$F$100"))-7),ROWS(I$14:I66))))=""),"",TEXT(IF(ROWS(I$14:I66)&gt;COUNTIF(INDIRECT("'"&amp;$B$7&amp;"'!$F$8:$F$100"),$B$7),"",INDEX(INDIRECT("'"&amp;$B$7&amp;"'!$B$8:$B$100"),SMALL(IF((INDIRECT("'"&amp;$B$7&amp;"'!$F$8:$F$100")=$B$7),ROW(INDIRECT("'"&amp;$B$7&amp;"'!$F$8:$F$100"))-7),ROWS(I$14:I66)))),"h:mm;@"))</f>
        <v/>
      </c>
      <c r="K66" s="117" t="str">
        <f t="array" aca="1" ref="K66" ca="1">IF(OR(IF(ROWS(I$14:I66)&gt;COUNTIF(INDIRECT("'"&amp;$B$7&amp;"'!$F$8:$F$100"),$B$7),"",INDEX(INDIRECT("'"&amp;$B$7&amp;"'!$e$8:$e$100"),SMALL(IF((INDIRECT("'"&amp;$B$7&amp;"'!$F$8:$F$100")=$B$7),ROW(INDIRECT("'"&amp;$B$7&amp;"'!$F$8:$F$100"))-7),ROWS(I$14:I66))))=0,IF(ROWS(I$14:I66)&gt;COUNTIF(INDIRECT("'"&amp;$B$7&amp;"'!$F$8:$F$100"),$B$7),"",INDEX(INDIRECT("'"&amp;$B$7&amp;"'!$e$8:$e$100"),SMALL(IF((INDIRECT("'"&amp;$B$7&amp;"'!$F$8:$F$100")=$B$7),ROW(INDIRECT("'"&amp;$B$7&amp;"'!$F$8:$F$100"))-7),ROWS(I$14:I66))))=""),"",TEXT(IF(ROWS(I$14:I66)&gt;COUNTIF(INDIRECT("'"&amp;$B$7&amp;"'!$F$8:$F$100"),$B$7),"",INDEX(INDIRECT("'"&amp;$B$7&amp;"'!$C$8:$C$100"),SMALL(IF((INDIRECT("'"&amp;$B$7&amp;"'!$F$8:$F$100")=$B$7),ROW(INDIRECT("'"&amp;$B$7&amp;"'!$F$8:$F$100"))-7),ROWS(I$14:I66)))),"h:mm;@"))</f>
        <v/>
      </c>
      <c r="L66" s="114" t="str">
        <f t="array" aca="1" ref="L66" ca="1">IF(OR(IF(ROWS(I$14:I66)&gt;COUNTIF(INDIRECT("'"&amp;$B$7&amp;"'!$F$8:$F$100"),$B$7),"",INDEX(INDIRECT("'"&amp;$B$7&amp;"'!$e$8:$e$100"),SMALL(IF((INDIRECT("'"&amp;$B$7&amp;"'!$F$8:$F$100")=$B$7),ROW(INDIRECT("'"&amp;$B$7&amp;"'!$F$8:$F$100"))-7),ROWS(I$14:I66))))=0,IF(ROWS(I$14:I66)&gt;COUNTIF(INDIRECT("'"&amp;$B$7&amp;"'!$F$8:$F$100"),$B$7),"",INDEX(INDIRECT("'"&amp;$B$7&amp;"'!$e$8:$e$100"),SMALL(IF((INDIRECT("'"&amp;$B$7&amp;"'!$F$8:$F$100")=$B$7),ROW(INDIRECT("'"&amp;$B$7&amp;"'!$F$8:$F$100"))-7),ROWS(I$14:I66))))=""),"",IF(ROWS(I$14:I66)&gt;COUNTIF(INDIRECT("'"&amp;$B$7&amp;"'!$F$8:$F$100"),$B$7),"",INDEX(INDIRECT("'"&amp;$B$7&amp;"'!$D$8:$D$100"),SMALL(IF((INDIRECT("'"&amp;$B$7&amp;"'!$F$8:$F$100")=$B$7),ROW(INDIRECT("'"&amp;$B$7&amp;"'!$F$8:$F$100"))-7),ROWS(I$14:I66)))))</f>
        <v/>
      </c>
      <c r="M66" s="116">
        <f t="shared" ca="1" si="6"/>
        <v>0</v>
      </c>
      <c r="N66" s="114"/>
    </row>
    <row r="67" spans="1:14" x14ac:dyDescent="0.2">
      <c r="H67" s="114" t="str">
        <f ca="1">IF(AND(I67="",J67="",K67="",L67="",M67=0,N67=""),"",MAX($H$13:H66)+1)</f>
        <v/>
      </c>
      <c r="I67" s="115" t="str">
        <f t="array" aca="1" ref="I67" ca="1">IF(OR(IF(ROWS(I$14:I67)&gt;COUNTIF(INDIRECT("'"&amp;$B$7&amp;"'!$F$8:$F$100"),$B$7),"",INDEX(INDIRECT("'"&amp;$B$7&amp;"'!$e$8:$e$100"),SMALL(IF((INDIRECT("'"&amp;$B$7&amp;"'!$F$8:$F$100")=$B$7),ROW(INDIRECT("'"&amp;$B$7&amp;"'!$F$8:$F$100"))-7),ROWS(I$14:I67))))=0,IF(ROWS(I$14:I67)&gt;COUNTIF(INDIRECT("'"&amp;$B$7&amp;"'!$F$8:$F$100"),$B$7),"",INDEX(INDIRECT("'"&amp;$B$7&amp;"'!$e$8:$e$100"),SMALL(IF((INDIRECT("'"&amp;$B$7&amp;"'!$F$8:$F$100")=$B$7),ROW(INDIRECT("'"&amp;$B$7&amp;"'!$F$8:$F$100"))-7),ROWS(I$14:I67))))=""),"",IF(IF(ROWS(I$14:I67)&gt;COUNTIF(INDIRECT("'"&amp;$B$7&amp;"'!$F$8:$F$100"),$B$7),"",INDEX(INDIRECT("'"&amp;$B$7&amp;"'!$A$8:$A$100"),SMALL(IF((INDIRECT("'"&amp;$B$7&amp;"'!$F$8:$F$100")=$B$7),ROW(INDIRECT("'"&amp;$B$7&amp;"'!$F$8:$F$100"))-7),ROWS(I$14:I67))))=0,"",IF(ROWS(I$14:I67)&gt;COUNTIF(INDIRECT("'"&amp;$B$7&amp;"'!$F$8:$F$100"),$B$7),"",INDEX(INDIRECT("'"&amp;$B$7&amp;"'!$A$8:$A$100"),SMALL(IF((INDIRECT("'"&amp;$B$7&amp;"'!$F$8:$F$100")=$B$7),ROW(INDIRECT("'"&amp;$B$7&amp;"'!$F$8:$F$100"))-7),ROWS(I$14:I67))))))</f>
        <v/>
      </c>
      <c r="J67" s="116" t="str">
        <f t="array" aca="1" ref="J67" ca="1">IF(OR(IF(ROWS(I$14:I67)&gt;COUNTIF(INDIRECT("'"&amp;$B$7&amp;"'!$F$8:$F$100"),$B$7),"",INDEX(INDIRECT("'"&amp;$B$7&amp;"'!$e$8:$e$100"),SMALL(IF((INDIRECT("'"&amp;$B$7&amp;"'!$F$8:$F$100")=$B$7),ROW(INDIRECT("'"&amp;$B$7&amp;"'!$F$8:$F$100"))-7),ROWS(I$14:I67))))=0,IF(ROWS(I$14:I67)&gt;COUNTIF(INDIRECT("'"&amp;$B$7&amp;"'!$F$8:$F$100"),$B$7),"",INDEX(INDIRECT("'"&amp;$B$7&amp;"'!$e$8:$e$100"),SMALL(IF((INDIRECT("'"&amp;$B$7&amp;"'!$F$8:$F$100")=$B$7),ROW(INDIRECT("'"&amp;$B$7&amp;"'!$F$8:$F$100"))-7),ROWS(I$14:I67))))=""),"",TEXT(IF(ROWS(I$14:I67)&gt;COUNTIF(INDIRECT("'"&amp;$B$7&amp;"'!$F$8:$F$100"),$B$7),"",INDEX(INDIRECT("'"&amp;$B$7&amp;"'!$B$8:$B$100"),SMALL(IF((INDIRECT("'"&amp;$B$7&amp;"'!$F$8:$F$100")=$B$7),ROW(INDIRECT("'"&amp;$B$7&amp;"'!$F$8:$F$100"))-7),ROWS(I$14:I67)))),"h:mm;@"))</f>
        <v/>
      </c>
      <c r="K67" s="117" t="str">
        <f t="array" aca="1" ref="K67" ca="1">IF(OR(IF(ROWS(I$14:I67)&gt;COUNTIF(INDIRECT("'"&amp;$B$7&amp;"'!$F$8:$F$100"),$B$7),"",INDEX(INDIRECT("'"&amp;$B$7&amp;"'!$e$8:$e$100"),SMALL(IF((INDIRECT("'"&amp;$B$7&amp;"'!$F$8:$F$100")=$B$7),ROW(INDIRECT("'"&amp;$B$7&amp;"'!$F$8:$F$100"))-7),ROWS(I$14:I67))))=0,IF(ROWS(I$14:I67)&gt;COUNTIF(INDIRECT("'"&amp;$B$7&amp;"'!$F$8:$F$100"),$B$7),"",INDEX(INDIRECT("'"&amp;$B$7&amp;"'!$e$8:$e$100"),SMALL(IF((INDIRECT("'"&amp;$B$7&amp;"'!$F$8:$F$100")=$B$7),ROW(INDIRECT("'"&amp;$B$7&amp;"'!$F$8:$F$100"))-7),ROWS(I$14:I67))))=""),"",TEXT(IF(ROWS(I$14:I67)&gt;COUNTIF(INDIRECT("'"&amp;$B$7&amp;"'!$F$8:$F$100"),$B$7),"",INDEX(INDIRECT("'"&amp;$B$7&amp;"'!$C$8:$C$100"),SMALL(IF((INDIRECT("'"&amp;$B$7&amp;"'!$F$8:$F$100")=$B$7),ROW(INDIRECT("'"&amp;$B$7&amp;"'!$F$8:$F$100"))-7),ROWS(I$14:I67)))),"h:mm;@"))</f>
        <v/>
      </c>
      <c r="L67" s="114" t="str">
        <f t="array" aca="1" ref="L67" ca="1">IF(OR(IF(ROWS(I$14:I67)&gt;COUNTIF(INDIRECT("'"&amp;$B$7&amp;"'!$F$8:$F$100"),$B$7),"",INDEX(INDIRECT("'"&amp;$B$7&amp;"'!$e$8:$e$100"),SMALL(IF((INDIRECT("'"&amp;$B$7&amp;"'!$F$8:$F$100")=$B$7),ROW(INDIRECT("'"&amp;$B$7&amp;"'!$F$8:$F$100"))-7),ROWS(I$14:I67))))=0,IF(ROWS(I$14:I67)&gt;COUNTIF(INDIRECT("'"&amp;$B$7&amp;"'!$F$8:$F$100"),$B$7),"",INDEX(INDIRECT("'"&amp;$B$7&amp;"'!$e$8:$e$100"),SMALL(IF((INDIRECT("'"&amp;$B$7&amp;"'!$F$8:$F$100")=$B$7),ROW(INDIRECT("'"&amp;$B$7&amp;"'!$F$8:$F$100"))-7),ROWS(I$14:I67))))=""),"",IF(ROWS(I$14:I67)&gt;COUNTIF(INDIRECT("'"&amp;$B$7&amp;"'!$F$8:$F$100"),$B$7),"",INDEX(INDIRECT("'"&amp;$B$7&amp;"'!$D$8:$D$100"),SMALL(IF((INDIRECT("'"&amp;$B$7&amp;"'!$F$8:$F$100")=$B$7),ROW(INDIRECT("'"&amp;$B$7&amp;"'!$F$8:$F$100"))-7),ROWS(I$14:I67)))))</f>
        <v/>
      </c>
      <c r="M67" s="116">
        <f t="shared" ca="1" si="6"/>
        <v>0</v>
      </c>
      <c r="N67" s="114"/>
    </row>
    <row r="68" spans="1:14" x14ac:dyDescent="0.2">
      <c r="H68" s="114" t="str">
        <f ca="1">IF(AND(I68="",J68="",K68="",L68="",M68=0,N68=""),"",MAX($H$13:H67)+1)</f>
        <v/>
      </c>
      <c r="I68" s="115" t="str">
        <f t="array" aca="1" ref="I68" ca="1">IF(OR(IF(ROWS(I$14:I68)&gt;COUNTIF(INDIRECT("'"&amp;$B$7&amp;"'!$F$8:$F$100"),$B$7),"",INDEX(INDIRECT("'"&amp;$B$7&amp;"'!$e$8:$e$100"),SMALL(IF((INDIRECT("'"&amp;$B$7&amp;"'!$F$8:$F$100")=$B$7),ROW(INDIRECT("'"&amp;$B$7&amp;"'!$F$8:$F$100"))-7),ROWS(I$14:I68))))=0,IF(ROWS(I$14:I68)&gt;COUNTIF(INDIRECT("'"&amp;$B$7&amp;"'!$F$8:$F$100"),$B$7),"",INDEX(INDIRECT("'"&amp;$B$7&amp;"'!$e$8:$e$100"),SMALL(IF((INDIRECT("'"&amp;$B$7&amp;"'!$F$8:$F$100")=$B$7),ROW(INDIRECT("'"&amp;$B$7&amp;"'!$F$8:$F$100"))-7),ROWS(I$14:I68))))=""),"",IF(IF(ROWS(I$14:I68)&gt;COUNTIF(INDIRECT("'"&amp;$B$7&amp;"'!$F$8:$F$100"),$B$7),"",INDEX(INDIRECT("'"&amp;$B$7&amp;"'!$A$8:$A$100"),SMALL(IF((INDIRECT("'"&amp;$B$7&amp;"'!$F$8:$F$100")=$B$7),ROW(INDIRECT("'"&amp;$B$7&amp;"'!$F$8:$F$100"))-7),ROWS(I$14:I68))))=0,"",IF(ROWS(I$14:I68)&gt;COUNTIF(INDIRECT("'"&amp;$B$7&amp;"'!$F$8:$F$100"),$B$7),"",INDEX(INDIRECT("'"&amp;$B$7&amp;"'!$A$8:$A$100"),SMALL(IF((INDIRECT("'"&amp;$B$7&amp;"'!$F$8:$F$100")=$B$7),ROW(INDIRECT("'"&amp;$B$7&amp;"'!$F$8:$F$100"))-7),ROWS(I$14:I68))))))</f>
        <v/>
      </c>
      <c r="J68" s="116" t="str">
        <f t="array" aca="1" ref="J68" ca="1">IF(OR(IF(ROWS(I$14:I68)&gt;COUNTIF(INDIRECT("'"&amp;$B$7&amp;"'!$F$8:$F$100"),$B$7),"",INDEX(INDIRECT("'"&amp;$B$7&amp;"'!$e$8:$e$100"),SMALL(IF((INDIRECT("'"&amp;$B$7&amp;"'!$F$8:$F$100")=$B$7),ROW(INDIRECT("'"&amp;$B$7&amp;"'!$F$8:$F$100"))-7),ROWS(I$14:I68))))=0,IF(ROWS(I$14:I68)&gt;COUNTIF(INDIRECT("'"&amp;$B$7&amp;"'!$F$8:$F$100"),$B$7),"",INDEX(INDIRECT("'"&amp;$B$7&amp;"'!$e$8:$e$100"),SMALL(IF((INDIRECT("'"&amp;$B$7&amp;"'!$F$8:$F$100")=$B$7),ROW(INDIRECT("'"&amp;$B$7&amp;"'!$F$8:$F$100"))-7),ROWS(I$14:I68))))=""),"",TEXT(IF(ROWS(I$14:I68)&gt;COUNTIF(INDIRECT("'"&amp;$B$7&amp;"'!$F$8:$F$100"),$B$7),"",INDEX(INDIRECT("'"&amp;$B$7&amp;"'!$B$8:$B$100"),SMALL(IF((INDIRECT("'"&amp;$B$7&amp;"'!$F$8:$F$100")=$B$7),ROW(INDIRECT("'"&amp;$B$7&amp;"'!$F$8:$F$100"))-7),ROWS(I$14:I68)))),"h:mm;@"))</f>
        <v/>
      </c>
      <c r="K68" s="117" t="str">
        <f t="array" aca="1" ref="K68" ca="1">IF(OR(IF(ROWS(I$14:I68)&gt;COUNTIF(INDIRECT("'"&amp;$B$7&amp;"'!$F$8:$F$100"),$B$7),"",INDEX(INDIRECT("'"&amp;$B$7&amp;"'!$e$8:$e$100"),SMALL(IF((INDIRECT("'"&amp;$B$7&amp;"'!$F$8:$F$100")=$B$7),ROW(INDIRECT("'"&amp;$B$7&amp;"'!$F$8:$F$100"))-7),ROWS(I$14:I68))))=0,IF(ROWS(I$14:I68)&gt;COUNTIF(INDIRECT("'"&amp;$B$7&amp;"'!$F$8:$F$100"),$B$7),"",INDEX(INDIRECT("'"&amp;$B$7&amp;"'!$e$8:$e$100"),SMALL(IF((INDIRECT("'"&amp;$B$7&amp;"'!$F$8:$F$100")=$B$7),ROW(INDIRECT("'"&amp;$B$7&amp;"'!$F$8:$F$100"))-7),ROWS(I$14:I68))))=""),"",TEXT(IF(ROWS(I$14:I68)&gt;COUNTIF(INDIRECT("'"&amp;$B$7&amp;"'!$F$8:$F$100"),$B$7),"",INDEX(INDIRECT("'"&amp;$B$7&amp;"'!$C$8:$C$100"),SMALL(IF((INDIRECT("'"&amp;$B$7&amp;"'!$F$8:$F$100")=$B$7),ROW(INDIRECT("'"&amp;$B$7&amp;"'!$F$8:$F$100"))-7),ROWS(I$14:I68)))),"h:mm;@"))</f>
        <v/>
      </c>
      <c r="L68" s="114" t="str">
        <f t="array" aca="1" ref="L68" ca="1">IF(OR(IF(ROWS(I$14:I68)&gt;COUNTIF(INDIRECT("'"&amp;$B$7&amp;"'!$F$8:$F$100"),$B$7),"",INDEX(INDIRECT("'"&amp;$B$7&amp;"'!$e$8:$e$100"),SMALL(IF((INDIRECT("'"&amp;$B$7&amp;"'!$F$8:$F$100")=$B$7),ROW(INDIRECT("'"&amp;$B$7&amp;"'!$F$8:$F$100"))-7),ROWS(I$14:I68))))=0,IF(ROWS(I$14:I68)&gt;COUNTIF(INDIRECT("'"&amp;$B$7&amp;"'!$F$8:$F$100"),$B$7),"",INDEX(INDIRECT("'"&amp;$B$7&amp;"'!$e$8:$e$100"),SMALL(IF((INDIRECT("'"&amp;$B$7&amp;"'!$F$8:$F$100")=$B$7),ROW(INDIRECT("'"&amp;$B$7&amp;"'!$F$8:$F$100"))-7),ROWS(I$14:I68))))=""),"",IF(ROWS(I$14:I68)&gt;COUNTIF(INDIRECT("'"&amp;$B$7&amp;"'!$F$8:$F$100"),$B$7),"",INDEX(INDIRECT("'"&amp;$B$7&amp;"'!$D$8:$D$100"),SMALL(IF((INDIRECT("'"&amp;$B$7&amp;"'!$F$8:$F$100")=$B$7),ROW(INDIRECT("'"&amp;$B$7&amp;"'!$F$8:$F$100"))-7),ROWS(I$14:I68)))))</f>
        <v/>
      </c>
      <c r="M68" s="116">
        <f t="shared" ca="1" si="6"/>
        <v>0</v>
      </c>
      <c r="N68" s="114"/>
    </row>
    <row r="69" spans="1:14" x14ac:dyDescent="0.2">
      <c r="H69" s="114" t="str">
        <f ca="1">IF(AND(I69="",J69="",K69="",L69="",M69=0,N69=""),"",MAX($H$13:H68)+1)</f>
        <v/>
      </c>
      <c r="I69" s="115" t="str">
        <f t="array" aca="1" ref="I69" ca="1">IF(OR(IF(ROWS(I$14:I69)&gt;COUNTIF(INDIRECT("'"&amp;$B$7&amp;"'!$F$8:$F$100"),$B$7),"",INDEX(INDIRECT("'"&amp;$B$7&amp;"'!$e$8:$e$100"),SMALL(IF((INDIRECT("'"&amp;$B$7&amp;"'!$F$8:$F$100")=$B$7),ROW(INDIRECT("'"&amp;$B$7&amp;"'!$F$8:$F$100"))-7),ROWS(I$14:I69))))=0,IF(ROWS(I$14:I69)&gt;COUNTIF(INDIRECT("'"&amp;$B$7&amp;"'!$F$8:$F$100"),$B$7),"",INDEX(INDIRECT("'"&amp;$B$7&amp;"'!$e$8:$e$100"),SMALL(IF((INDIRECT("'"&amp;$B$7&amp;"'!$F$8:$F$100")=$B$7),ROW(INDIRECT("'"&amp;$B$7&amp;"'!$F$8:$F$100"))-7),ROWS(I$14:I69))))=""),"",IF(IF(ROWS(I$14:I69)&gt;COUNTIF(INDIRECT("'"&amp;$B$7&amp;"'!$F$8:$F$100"),$B$7),"",INDEX(INDIRECT("'"&amp;$B$7&amp;"'!$A$8:$A$100"),SMALL(IF((INDIRECT("'"&amp;$B$7&amp;"'!$F$8:$F$100")=$B$7),ROW(INDIRECT("'"&amp;$B$7&amp;"'!$F$8:$F$100"))-7),ROWS(I$14:I69))))=0,"",IF(ROWS(I$14:I69)&gt;COUNTIF(INDIRECT("'"&amp;$B$7&amp;"'!$F$8:$F$100"),$B$7),"",INDEX(INDIRECT("'"&amp;$B$7&amp;"'!$A$8:$A$100"),SMALL(IF((INDIRECT("'"&amp;$B$7&amp;"'!$F$8:$F$100")=$B$7),ROW(INDIRECT("'"&amp;$B$7&amp;"'!$F$8:$F$100"))-7),ROWS(I$14:I69))))))</f>
        <v/>
      </c>
      <c r="J69" s="116" t="str">
        <f t="array" aca="1" ref="J69" ca="1">IF(OR(IF(ROWS(I$14:I69)&gt;COUNTIF(INDIRECT("'"&amp;$B$7&amp;"'!$F$8:$F$100"),$B$7),"",INDEX(INDIRECT("'"&amp;$B$7&amp;"'!$e$8:$e$100"),SMALL(IF((INDIRECT("'"&amp;$B$7&amp;"'!$F$8:$F$100")=$B$7),ROW(INDIRECT("'"&amp;$B$7&amp;"'!$F$8:$F$100"))-7),ROWS(I$14:I69))))=0,IF(ROWS(I$14:I69)&gt;COUNTIF(INDIRECT("'"&amp;$B$7&amp;"'!$F$8:$F$100"),$B$7),"",INDEX(INDIRECT("'"&amp;$B$7&amp;"'!$e$8:$e$100"),SMALL(IF((INDIRECT("'"&amp;$B$7&amp;"'!$F$8:$F$100")=$B$7),ROW(INDIRECT("'"&amp;$B$7&amp;"'!$F$8:$F$100"))-7),ROWS(I$14:I69))))=""),"",TEXT(IF(ROWS(I$14:I69)&gt;COUNTIF(INDIRECT("'"&amp;$B$7&amp;"'!$F$8:$F$100"),$B$7),"",INDEX(INDIRECT("'"&amp;$B$7&amp;"'!$B$8:$B$100"),SMALL(IF((INDIRECT("'"&amp;$B$7&amp;"'!$F$8:$F$100")=$B$7),ROW(INDIRECT("'"&amp;$B$7&amp;"'!$F$8:$F$100"))-7),ROWS(I$14:I69)))),"h:mm;@"))</f>
        <v/>
      </c>
      <c r="K69" s="117" t="str">
        <f t="array" aca="1" ref="K69" ca="1">IF(OR(IF(ROWS(I$14:I69)&gt;COUNTIF(INDIRECT("'"&amp;$B$7&amp;"'!$F$8:$F$100"),$B$7),"",INDEX(INDIRECT("'"&amp;$B$7&amp;"'!$e$8:$e$100"),SMALL(IF((INDIRECT("'"&amp;$B$7&amp;"'!$F$8:$F$100")=$B$7),ROW(INDIRECT("'"&amp;$B$7&amp;"'!$F$8:$F$100"))-7),ROWS(I$14:I69))))=0,IF(ROWS(I$14:I69)&gt;COUNTIF(INDIRECT("'"&amp;$B$7&amp;"'!$F$8:$F$100"),$B$7),"",INDEX(INDIRECT("'"&amp;$B$7&amp;"'!$e$8:$e$100"),SMALL(IF((INDIRECT("'"&amp;$B$7&amp;"'!$F$8:$F$100")=$B$7),ROW(INDIRECT("'"&amp;$B$7&amp;"'!$F$8:$F$100"))-7),ROWS(I$14:I69))))=""),"",TEXT(IF(ROWS(I$14:I69)&gt;COUNTIF(INDIRECT("'"&amp;$B$7&amp;"'!$F$8:$F$100"),$B$7),"",INDEX(INDIRECT("'"&amp;$B$7&amp;"'!$C$8:$C$100"),SMALL(IF((INDIRECT("'"&amp;$B$7&amp;"'!$F$8:$F$100")=$B$7),ROW(INDIRECT("'"&amp;$B$7&amp;"'!$F$8:$F$100"))-7),ROWS(I$14:I69)))),"h:mm;@"))</f>
        <v/>
      </c>
      <c r="L69" s="114" t="str">
        <f t="array" aca="1" ref="L69" ca="1">IF(OR(IF(ROWS(I$14:I69)&gt;COUNTIF(INDIRECT("'"&amp;$B$7&amp;"'!$F$8:$F$100"),$B$7),"",INDEX(INDIRECT("'"&amp;$B$7&amp;"'!$e$8:$e$100"),SMALL(IF((INDIRECT("'"&amp;$B$7&amp;"'!$F$8:$F$100")=$B$7),ROW(INDIRECT("'"&amp;$B$7&amp;"'!$F$8:$F$100"))-7),ROWS(I$14:I69))))=0,IF(ROWS(I$14:I69)&gt;COUNTIF(INDIRECT("'"&amp;$B$7&amp;"'!$F$8:$F$100"),$B$7),"",INDEX(INDIRECT("'"&amp;$B$7&amp;"'!$e$8:$e$100"),SMALL(IF((INDIRECT("'"&amp;$B$7&amp;"'!$F$8:$F$100")=$B$7),ROW(INDIRECT("'"&amp;$B$7&amp;"'!$F$8:$F$100"))-7),ROWS(I$14:I69))))=""),"",IF(ROWS(I$14:I69)&gt;COUNTIF(INDIRECT("'"&amp;$B$7&amp;"'!$F$8:$F$100"),$B$7),"",INDEX(INDIRECT("'"&amp;$B$7&amp;"'!$D$8:$D$100"),SMALL(IF((INDIRECT("'"&amp;$B$7&amp;"'!$F$8:$F$100")=$B$7),ROW(INDIRECT("'"&amp;$B$7&amp;"'!$F$8:$F$100"))-7),ROWS(I$14:I69)))))</f>
        <v/>
      </c>
      <c r="M69" s="116">
        <f t="shared" ca="1" si="6"/>
        <v>0</v>
      </c>
      <c r="N69" s="114"/>
    </row>
    <row r="70" spans="1:14" x14ac:dyDescent="0.2">
      <c r="H70" s="114" t="str">
        <f ca="1">IF(AND(I70="",J70="",K70="",L70="",M70=0,N70=""),"",MAX($H$13:H69)+1)</f>
        <v/>
      </c>
      <c r="I70" s="115" t="str">
        <f t="array" aca="1" ref="I70" ca="1">IF(OR(IF(ROWS(I$14:I70)&gt;COUNTIF(INDIRECT("'"&amp;$B$7&amp;"'!$F$8:$F$100"),$B$7),"",INDEX(INDIRECT("'"&amp;$B$7&amp;"'!$e$8:$e$100"),SMALL(IF((INDIRECT("'"&amp;$B$7&amp;"'!$F$8:$F$100")=$B$7),ROW(INDIRECT("'"&amp;$B$7&amp;"'!$F$8:$F$100"))-7),ROWS(I$14:I70))))=0,IF(ROWS(I$14:I70)&gt;COUNTIF(INDIRECT("'"&amp;$B$7&amp;"'!$F$8:$F$100"),$B$7),"",INDEX(INDIRECT("'"&amp;$B$7&amp;"'!$e$8:$e$100"),SMALL(IF((INDIRECT("'"&amp;$B$7&amp;"'!$F$8:$F$100")=$B$7),ROW(INDIRECT("'"&amp;$B$7&amp;"'!$F$8:$F$100"))-7),ROWS(I$14:I70))))=""),"",IF(IF(ROWS(I$14:I70)&gt;COUNTIF(INDIRECT("'"&amp;$B$7&amp;"'!$F$8:$F$100"),$B$7),"",INDEX(INDIRECT("'"&amp;$B$7&amp;"'!$A$8:$A$100"),SMALL(IF((INDIRECT("'"&amp;$B$7&amp;"'!$F$8:$F$100")=$B$7),ROW(INDIRECT("'"&amp;$B$7&amp;"'!$F$8:$F$100"))-7),ROWS(I$14:I70))))=0,"",IF(ROWS(I$14:I70)&gt;COUNTIF(INDIRECT("'"&amp;$B$7&amp;"'!$F$8:$F$100"),$B$7),"",INDEX(INDIRECT("'"&amp;$B$7&amp;"'!$A$8:$A$100"),SMALL(IF((INDIRECT("'"&amp;$B$7&amp;"'!$F$8:$F$100")=$B$7),ROW(INDIRECT("'"&amp;$B$7&amp;"'!$F$8:$F$100"))-7),ROWS(I$14:I70))))))</f>
        <v/>
      </c>
      <c r="J70" s="116" t="str">
        <f t="array" aca="1" ref="J70" ca="1">IF(OR(IF(ROWS(I$14:I70)&gt;COUNTIF(INDIRECT("'"&amp;$B$7&amp;"'!$F$8:$F$100"),$B$7),"",INDEX(INDIRECT("'"&amp;$B$7&amp;"'!$e$8:$e$100"),SMALL(IF((INDIRECT("'"&amp;$B$7&amp;"'!$F$8:$F$100")=$B$7),ROW(INDIRECT("'"&amp;$B$7&amp;"'!$F$8:$F$100"))-7),ROWS(I$14:I70))))=0,IF(ROWS(I$14:I70)&gt;COUNTIF(INDIRECT("'"&amp;$B$7&amp;"'!$F$8:$F$100"),$B$7),"",INDEX(INDIRECT("'"&amp;$B$7&amp;"'!$e$8:$e$100"),SMALL(IF((INDIRECT("'"&amp;$B$7&amp;"'!$F$8:$F$100")=$B$7),ROW(INDIRECT("'"&amp;$B$7&amp;"'!$F$8:$F$100"))-7),ROWS(I$14:I70))))=""),"",TEXT(IF(ROWS(I$14:I70)&gt;COUNTIF(INDIRECT("'"&amp;$B$7&amp;"'!$F$8:$F$100"),$B$7),"",INDEX(INDIRECT("'"&amp;$B$7&amp;"'!$B$8:$B$100"),SMALL(IF((INDIRECT("'"&amp;$B$7&amp;"'!$F$8:$F$100")=$B$7),ROW(INDIRECT("'"&amp;$B$7&amp;"'!$F$8:$F$100"))-7),ROWS(I$14:I70)))),"h:mm;@"))</f>
        <v/>
      </c>
      <c r="K70" s="117" t="str">
        <f t="array" aca="1" ref="K70" ca="1">IF(OR(IF(ROWS(I$14:I70)&gt;COUNTIF(INDIRECT("'"&amp;$B$7&amp;"'!$F$8:$F$100"),$B$7),"",INDEX(INDIRECT("'"&amp;$B$7&amp;"'!$e$8:$e$100"),SMALL(IF((INDIRECT("'"&amp;$B$7&amp;"'!$F$8:$F$100")=$B$7),ROW(INDIRECT("'"&amp;$B$7&amp;"'!$F$8:$F$100"))-7),ROWS(I$14:I70))))=0,IF(ROWS(I$14:I70)&gt;COUNTIF(INDIRECT("'"&amp;$B$7&amp;"'!$F$8:$F$100"),$B$7),"",INDEX(INDIRECT("'"&amp;$B$7&amp;"'!$e$8:$e$100"),SMALL(IF((INDIRECT("'"&amp;$B$7&amp;"'!$F$8:$F$100")=$B$7),ROW(INDIRECT("'"&amp;$B$7&amp;"'!$F$8:$F$100"))-7),ROWS(I$14:I70))))=""),"",TEXT(IF(ROWS(I$14:I70)&gt;COUNTIF(INDIRECT("'"&amp;$B$7&amp;"'!$F$8:$F$100"),$B$7),"",INDEX(INDIRECT("'"&amp;$B$7&amp;"'!$C$8:$C$100"),SMALL(IF((INDIRECT("'"&amp;$B$7&amp;"'!$F$8:$F$100")=$B$7),ROW(INDIRECT("'"&amp;$B$7&amp;"'!$F$8:$F$100"))-7),ROWS(I$14:I70)))),"h:mm;@"))</f>
        <v/>
      </c>
      <c r="L70" s="114" t="str">
        <f t="array" aca="1" ref="L70" ca="1">IF(OR(IF(ROWS(I$14:I70)&gt;COUNTIF(INDIRECT("'"&amp;$B$7&amp;"'!$F$8:$F$100"),$B$7),"",INDEX(INDIRECT("'"&amp;$B$7&amp;"'!$e$8:$e$100"),SMALL(IF((INDIRECT("'"&amp;$B$7&amp;"'!$F$8:$F$100")=$B$7),ROW(INDIRECT("'"&amp;$B$7&amp;"'!$F$8:$F$100"))-7),ROWS(I$14:I70))))=0,IF(ROWS(I$14:I70)&gt;COUNTIF(INDIRECT("'"&amp;$B$7&amp;"'!$F$8:$F$100"),$B$7),"",INDEX(INDIRECT("'"&amp;$B$7&amp;"'!$e$8:$e$100"),SMALL(IF((INDIRECT("'"&amp;$B$7&amp;"'!$F$8:$F$100")=$B$7),ROW(INDIRECT("'"&amp;$B$7&amp;"'!$F$8:$F$100"))-7),ROWS(I$14:I70))))=""),"",IF(ROWS(I$14:I70)&gt;COUNTIF(INDIRECT("'"&amp;$B$7&amp;"'!$F$8:$F$100"),$B$7),"",INDEX(INDIRECT("'"&amp;$B$7&amp;"'!$D$8:$D$100"),SMALL(IF((INDIRECT("'"&amp;$B$7&amp;"'!$F$8:$F$100")=$B$7),ROW(INDIRECT("'"&amp;$B$7&amp;"'!$F$8:$F$100"))-7),ROWS(I$14:I70)))))</f>
        <v/>
      </c>
      <c r="M70" s="116">
        <f t="shared" ca="1" si="6"/>
        <v>0</v>
      </c>
      <c r="N70" s="114"/>
    </row>
    <row r="71" spans="1:14" x14ac:dyDescent="0.2">
      <c r="H71" s="114" t="str">
        <f ca="1">IF(AND(I71="",J71="",K71="",L71="",M71=0,N71=""),"",MAX($H$13:H70)+1)</f>
        <v/>
      </c>
      <c r="I71" s="115" t="str">
        <f t="array" aca="1" ref="I71" ca="1">IF(OR(IF(ROWS(I$14:I71)&gt;COUNTIF(INDIRECT("'"&amp;$B$7&amp;"'!$F$8:$F$100"),$B$7),"",INDEX(INDIRECT("'"&amp;$B$7&amp;"'!$e$8:$e$100"),SMALL(IF((INDIRECT("'"&amp;$B$7&amp;"'!$F$8:$F$100")=$B$7),ROW(INDIRECT("'"&amp;$B$7&amp;"'!$F$8:$F$100"))-7),ROWS(I$14:I71))))=0,IF(ROWS(I$14:I71)&gt;COUNTIF(INDIRECT("'"&amp;$B$7&amp;"'!$F$8:$F$100"),$B$7),"",INDEX(INDIRECT("'"&amp;$B$7&amp;"'!$e$8:$e$100"),SMALL(IF((INDIRECT("'"&amp;$B$7&amp;"'!$F$8:$F$100")=$B$7),ROW(INDIRECT("'"&amp;$B$7&amp;"'!$F$8:$F$100"))-7),ROWS(I$14:I71))))=""),"",IF(IF(ROWS(I$14:I71)&gt;COUNTIF(INDIRECT("'"&amp;$B$7&amp;"'!$F$8:$F$100"),$B$7),"",INDEX(INDIRECT("'"&amp;$B$7&amp;"'!$A$8:$A$100"),SMALL(IF((INDIRECT("'"&amp;$B$7&amp;"'!$F$8:$F$100")=$B$7),ROW(INDIRECT("'"&amp;$B$7&amp;"'!$F$8:$F$100"))-7),ROWS(I$14:I71))))=0,"",IF(ROWS(I$14:I71)&gt;COUNTIF(INDIRECT("'"&amp;$B$7&amp;"'!$F$8:$F$100"),$B$7),"",INDEX(INDIRECT("'"&amp;$B$7&amp;"'!$A$8:$A$100"),SMALL(IF((INDIRECT("'"&amp;$B$7&amp;"'!$F$8:$F$100")=$B$7),ROW(INDIRECT("'"&amp;$B$7&amp;"'!$F$8:$F$100"))-7),ROWS(I$14:I71))))))</f>
        <v/>
      </c>
      <c r="J71" s="116" t="str">
        <f t="array" aca="1" ref="J71" ca="1">IF(OR(IF(ROWS(I$14:I71)&gt;COUNTIF(INDIRECT("'"&amp;$B$7&amp;"'!$F$8:$F$100"),$B$7),"",INDEX(INDIRECT("'"&amp;$B$7&amp;"'!$e$8:$e$100"),SMALL(IF((INDIRECT("'"&amp;$B$7&amp;"'!$F$8:$F$100")=$B$7),ROW(INDIRECT("'"&amp;$B$7&amp;"'!$F$8:$F$100"))-7),ROWS(I$14:I71))))=0,IF(ROWS(I$14:I71)&gt;COUNTIF(INDIRECT("'"&amp;$B$7&amp;"'!$F$8:$F$100"),$B$7),"",INDEX(INDIRECT("'"&amp;$B$7&amp;"'!$e$8:$e$100"),SMALL(IF((INDIRECT("'"&amp;$B$7&amp;"'!$F$8:$F$100")=$B$7),ROW(INDIRECT("'"&amp;$B$7&amp;"'!$F$8:$F$100"))-7),ROWS(I$14:I71))))=""),"",TEXT(IF(ROWS(I$14:I71)&gt;COUNTIF(INDIRECT("'"&amp;$B$7&amp;"'!$F$8:$F$100"),$B$7),"",INDEX(INDIRECT("'"&amp;$B$7&amp;"'!$B$8:$B$100"),SMALL(IF((INDIRECT("'"&amp;$B$7&amp;"'!$F$8:$F$100")=$B$7),ROW(INDIRECT("'"&amp;$B$7&amp;"'!$F$8:$F$100"))-7),ROWS(I$14:I71)))),"h:mm;@"))</f>
        <v/>
      </c>
      <c r="K71" s="117" t="str">
        <f t="array" aca="1" ref="K71" ca="1">IF(OR(IF(ROWS(I$14:I71)&gt;COUNTIF(INDIRECT("'"&amp;$B$7&amp;"'!$F$8:$F$100"),$B$7),"",INDEX(INDIRECT("'"&amp;$B$7&amp;"'!$e$8:$e$100"),SMALL(IF((INDIRECT("'"&amp;$B$7&amp;"'!$F$8:$F$100")=$B$7),ROW(INDIRECT("'"&amp;$B$7&amp;"'!$F$8:$F$100"))-7),ROWS(I$14:I71))))=0,IF(ROWS(I$14:I71)&gt;COUNTIF(INDIRECT("'"&amp;$B$7&amp;"'!$F$8:$F$100"),$B$7),"",INDEX(INDIRECT("'"&amp;$B$7&amp;"'!$e$8:$e$100"),SMALL(IF((INDIRECT("'"&amp;$B$7&amp;"'!$F$8:$F$100")=$B$7),ROW(INDIRECT("'"&amp;$B$7&amp;"'!$F$8:$F$100"))-7),ROWS(I$14:I71))))=""),"",TEXT(IF(ROWS(I$14:I71)&gt;COUNTIF(INDIRECT("'"&amp;$B$7&amp;"'!$F$8:$F$100"),$B$7),"",INDEX(INDIRECT("'"&amp;$B$7&amp;"'!$C$8:$C$100"),SMALL(IF((INDIRECT("'"&amp;$B$7&amp;"'!$F$8:$F$100")=$B$7),ROW(INDIRECT("'"&amp;$B$7&amp;"'!$F$8:$F$100"))-7),ROWS(I$14:I71)))),"h:mm;@"))</f>
        <v/>
      </c>
      <c r="L71" s="114" t="str">
        <f t="array" aca="1" ref="L71" ca="1">IF(OR(IF(ROWS(I$14:I71)&gt;COUNTIF(INDIRECT("'"&amp;$B$7&amp;"'!$F$8:$F$100"),$B$7),"",INDEX(INDIRECT("'"&amp;$B$7&amp;"'!$e$8:$e$100"),SMALL(IF((INDIRECT("'"&amp;$B$7&amp;"'!$F$8:$F$100")=$B$7),ROW(INDIRECT("'"&amp;$B$7&amp;"'!$F$8:$F$100"))-7),ROWS(I$14:I71))))=0,IF(ROWS(I$14:I71)&gt;COUNTIF(INDIRECT("'"&amp;$B$7&amp;"'!$F$8:$F$100"),$B$7),"",INDEX(INDIRECT("'"&amp;$B$7&amp;"'!$e$8:$e$100"),SMALL(IF((INDIRECT("'"&amp;$B$7&amp;"'!$F$8:$F$100")=$B$7),ROW(INDIRECT("'"&amp;$B$7&amp;"'!$F$8:$F$100"))-7),ROWS(I$14:I71))))=""),"",IF(ROWS(I$14:I71)&gt;COUNTIF(INDIRECT("'"&amp;$B$7&amp;"'!$F$8:$F$100"),$B$7),"",INDEX(INDIRECT("'"&amp;$B$7&amp;"'!$D$8:$D$100"),SMALL(IF((INDIRECT("'"&amp;$B$7&amp;"'!$F$8:$F$100")=$B$7),ROW(INDIRECT("'"&amp;$B$7&amp;"'!$F$8:$F$100"))-7),ROWS(I$14:I71)))))</f>
        <v/>
      </c>
      <c r="M71" s="116">
        <f t="shared" ca="1" si="6"/>
        <v>0</v>
      </c>
      <c r="N71" s="114"/>
    </row>
    <row r="72" spans="1:14" x14ac:dyDescent="0.2">
      <c r="H72" s="114" t="str">
        <f ca="1">IF(AND(I72="",J72="",K72="",L72="",M72=0,N72=""),"",MAX($H$13:H71)+1)</f>
        <v/>
      </c>
      <c r="I72" s="115" t="str">
        <f t="array" aca="1" ref="I72" ca="1">IF(OR(IF(ROWS(I$14:I72)&gt;COUNTIF(INDIRECT("'"&amp;$B$7&amp;"'!$F$8:$F$100"),$B$7),"",INDEX(INDIRECT("'"&amp;$B$7&amp;"'!$e$8:$e$100"),SMALL(IF((INDIRECT("'"&amp;$B$7&amp;"'!$F$8:$F$100")=$B$7),ROW(INDIRECT("'"&amp;$B$7&amp;"'!$F$8:$F$100"))-7),ROWS(I$14:I72))))=0,IF(ROWS(I$14:I72)&gt;COUNTIF(INDIRECT("'"&amp;$B$7&amp;"'!$F$8:$F$100"),$B$7),"",INDEX(INDIRECT("'"&amp;$B$7&amp;"'!$e$8:$e$100"),SMALL(IF((INDIRECT("'"&amp;$B$7&amp;"'!$F$8:$F$100")=$B$7),ROW(INDIRECT("'"&amp;$B$7&amp;"'!$F$8:$F$100"))-7),ROWS(I$14:I72))))=""),"",IF(IF(ROWS(I$14:I72)&gt;COUNTIF(INDIRECT("'"&amp;$B$7&amp;"'!$F$8:$F$100"),$B$7),"",INDEX(INDIRECT("'"&amp;$B$7&amp;"'!$A$8:$A$100"),SMALL(IF((INDIRECT("'"&amp;$B$7&amp;"'!$F$8:$F$100")=$B$7),ROW(INDIRECT("'"&amp;$B$7&amp;"'!$F$8:$F$100"))-7),ROWS(I$14:I72))))=0,"",IF(ROWS(I$14:I72)&gt;COUNTIF(INDIRECT("'"&amp;$B$7&amp;"'!$F$8:$F$100"),$B$7),"",INDEX(INDIRECT("'"&amp;$B$7&amp;"'!$A$8:$A$100"),SMALL(IF((INDIRECT("'"&amp;$B$7&amp;"'!$F$8:$F$100")=$B$7),ROW(INDIRECT("'"&amp;$B$7&amp;"'!$F$8:$F$100"))-7),ROWS(I$14:I72))))))</f>
        <v/>
      </c>
      <c r="J72" s="116" t="str">
        <f t="array" aca="1" ref="J72" ca="1">IF(OR(IF(ROWS(I$14:I72)&gt;COUNTIF(INDIRECT("'"&amp;$B$7&amp;"'!$F$8:$F$100"),$B$7),"",INDEX(INDIRECT("'"&amp;$B$7&amp;"'!$e$8:$e$100"),SMALL(IF((INDIRECT("'"&amp;$B$7&amp;"'!$F$8:$F$100")=$B$7),ROW(INDIRECT("'"&amp;$B$7&amp;"'!$F$8:$F$100"))-7),ROWS(I$14:I72))))=0,IF(ROWS(I$14:I72)&gt;COUNTIF(INDIRECT("'"&amp;$B$7&amp;"'!$F$8:$F$100"),$B$7),"",INDEX(INDIRECT("'"&amp;$B$7&amp;"'!$e$8:$e$100"),SMALL(IF((INDIRECT("'"&amp;$B$7&amp;"'!$F$8:$F$100")=$B$7),ROW(INDIRECT("'"&amp;$B$7&amp;"'!$F$8:$F$100"))-7),ROWS(I$14:I72))))=""),"",TEXT(IF(ROWS(I$14:I72)&gt;COUNTIF(INDIRECT("'"&amp;$B$7&amp;"'!$F$8:$F$100"),$B$7),"",INDEX(INDIRECT("'"&amp;$B$7&amp;"'!$B$8:$B$100"),SMALL(IF((INDIRECT("'"&amp;$B$7&amp;"'!$F$8:$F$100")=$B$7),ROW(INDIRECT("'"&amp;$B$7&amp;"'!$F$8:$F$100"))-7),ROWS(I$14:I72)))),"h:mm;@"))</f>
        <v/>
      </c>
      <c r="K72" s="117" t="str">
        <f t="array" aca="1" ref="K72" ca="1">IF(OR(IF(ROWS(I$14:I72)&gt;COUNTIF(INDIRECT("'"&amp;$B$7&amp;"'!$F$8:$F$100"),$B$7),"",INDEX(INDIRECT("'"&amp;$B$7&amp;"'!$e$8:$e$100"),SMALL(IF((INDIRECT("'"&amp;$B$7&amp;"'!$F$8:$F$100")=$B$7),ROW(INDIRECT("'"&amp;$B$7&amp;"'!$F$8:$F$100"))-7),ROWS(I$14:I72))))=0,IF(ROWS(I$14:I72)&gt;COUNTIF(INDIRECT("'"&amp;$B$7&amp;"'!$F$8:$F$100"),$B$7),"",INDEX(INDIRECT("'"&amp;$B$7&amp;"'!$e$8:$e$100"),SMALL(IF((INDIRECT("'"&amp;$B$7&amp;"'!$F$8:$F$100")=$B$7),ROW(INDIRECT("'"&amp;$B$7&amp;"'!$F$8:$F$100"))-7),ROWS(I$14:I72))))=""),"",TEXT(IF(ROWS(I$14:I72)&gt;COUNTIF(INDIRECT("'"&amp;$B$7&amp;"'!$F$8:$F$100"),$B$7),"",INDEX(INDIRECT("'"&amp;$B$7&amp;"'!$C$8:$C$100"),SMALL(IF((INDIRECT("'"&amp;$B$7&amp;"'!$F$8:$F$100")=$B$7),ROW(INDIRECT("'"&amp;$B$7&amp;"'!$F$8:$F$100"))-7),ROWS(I$14:I72)))),"h:mm;@"))</f>
        <v/>
      </c>
      <c r="L72" s="114" t="str">
        <f t="array" aca="1" ref="L72" ca="1">IF(OR(IF(ROWS(I$14:I72)&gt;COUNTIF(INDIRECT("'"&amp;$B$7&amp;"'!$F$8:$F$100"),$B$7),"",INDEX(INDIRECT("'"&amp;$B$7&amp;"'!$e$8:$e$100"),SMALL(IF((INDIRECT("'"&amp;$B$7&amp;"'!$F$8:$F$100")=$B$7),ROW(INDIRECT("'"&amp;$B$7&amp;"'!$F$8:$F$100"))-7),ROWS(I$14:I72))))=0,IF(ROWS(I$14:I72)&gt;COUNTIF(INDIRECT("'"&amp;$B$7&amp;"'!$F$8:$F$100"),$B$7),"",INDEX(INDIRECT("'"&amp;$B$7&amp;"'!$e$8:$e$100"),SMALL(IF((INDIRECT("'"&amp;$B$7&amp;"'!$F$8:$F$100")=$B$7),ROW(INDIRECT("'"&amp;$B$7&amp;"'!$F$8:$F$100"))-7),ROWS(I$14:I72))))=""),"",IF(ROWS(I$14:I72)&gt;COUNTIF(INDIRECT("'"&amp;$B$7&amp;"'!$F$8:$F$100"),$B$7),"",INDEX(INDIRECT("'"&amp;$B$7&amp;"'!$D$8:$D$100"),SMALL(IF((INDIRECT("'"&amp;$B$7&amp;"'!$F$8:$F$100")=$B$7),ROW(INDIRECT("'"&amp;$B$7&amp;"'!$F$8:$F$100"))-7),ROWS(I$14:I72)))))</f>
        <v/>
      </c>
      <c r="M72" s="116">
        <f t="shared" ca="1" si="6"/>
        <v>0</v>
      </c>
      <c r="N72" s="114"/>
    </row>
    <row r="73" spans="1:14" x14ac:dyDescent="0.2">
      <c r="H73" s="114" t="str">
        <f ca="1">IF(AND(I73="",J73="",K73="",L73="",M73=0,N73=""),"",MAX($H$13:H72)+1)</f>
        <v/>
      </c>
      <c r="I73" s="115" t="str">
        <f t="array" aca="1" ref="I73" ca="1">IF(OR(IF(ROWS(I$14:I73)&gt;COUNTIF(INDIRECT("'"&amp;$B$7&amp;"'!$F$8:$F$100"),$B$7),"",INDEX(INDIRECT("'"&amp;$B$7&amp;"'!$e$8:$e$100"),SMALL(IF((INDIRECT("'"&amp;$B$7&amp;"'!$F$8:$F$100")=$B$7),ROW(INDIRECT("'"&amp;$B$7&amp;"'!$F$8:$F$100"))-7),ROWS(I$14:I73))))=0,IF(ROWS(I$14:I73)&gt;COUNTIF(INDIRECT("'"&amp;$B$7&amp;"'!$F$8:$F$100"),$B$7),"",INDEX(INDIRECT("'"&amp;$B$7&amp;"'!$e$8:$e$100"),SMALL(IF((INDIRECT("'"&amp;$B$7&amp;"'!$F$8:$F$100")=$B$7),ROW(INDIRECT("'"&amp;$B$7&amp;"'!$F$8:$F$100"))-7),ROWS(I$14:I73))))=""),"",IF(IF(ROWS(I$14:I73)&gt;COUNTIF(INDIRECT("'"&amp;$B$7&amp;"'!$F$8:$F$100"),$B$7),"",INDEX(INDIRECT("'"&amp;$B$7&amp;"'!$A$8:$A$100"),SMALL(IF((INDIRECT("'"&amp;$B$7&amp;"'!$F$8:$F$100")=$B$7),ROW(INDIRECT("'"&amp;$B$7&amp;"'!$F$8:$F$100"))-7),ROWS(I$14:I73))))=0,"",IF(ROWS(I$14:I73)&gt;COUNTIF(INDIRECT("'"&amp;$B$7&amp;"'!$F$8:$F$100"),$B$7),"",INDEX(INDIRECT("'"&amp;$B$7&amp;"'!$A$8:$A$100"),SMALL(IF((INDIRECT("'"&amp;$B$7&amp;"'!$F$8:$F$100")=$B$7),ROW(INDIRECT("'"&amp;$B$7&amp;"'!$F$8:$F$100"))-7),ROWS(I$14:I73))))))</f>
        <v/>
      </c>
      <c r="J73" s="116" t="str">
        <f t="array" aca="1" ref="J73" ca="1">IF(OR(IF(ROWS(I$14:I73)&gt;COUNTIF(INDIRECT("'"&amp;$B$7&amp;"'!$F$8:$F$100"),$B$7),"",INDEX(INDIRECT("'"&amp;$B$7&amp;"'!$e$8:$e$100"),SMALL(IF((INDIRECT("'"&amp;$B$7&amp;"'!$F$8:$F$100")=$B$7),ROW(INDIRECT("'"&amp;$B$7&amp;"'!$F$8:$F$100"))-7),ROWS(I$14:I73))))=0,IF(ROWS(I$14:I73)&gt;COUNTIF(INDIRECT("'"&amp;$B$7&amp;"'!$F$8:$F$100"),$B$7),"",INDEX(INDIRECT("'"&amp;$B$7&amp;"'!$e$8:$e$100"),SMALL(IF((INDIRECT("'"&amp;$B$7&amp;"'!$F$8:$F$100")=$B$7),ROW(INDIRECT("'"&amp;$B$7&amp;"'!$F$8:$F$100"))-7),ROWS(I$14:I73))))=""),"",TEXT(IF(ROWS(I$14:I73)&gt;COUNTIF(INDIRECT("'"&amp;$B$7&amp;"'!$F$8:$F$100"),$B$7),"",INDEX(INDIRECT("'"&amp;$B$7&amp;"'!$B$8:$B$100"),SMALL(IF((INDIRECT("'"&amp;$B$7&amp;"'!$F$8:$F$100")=$B$7),ROW(INDIRECT("'"&amp;$B$7&amp;"'!$F$8:$F$100"))-7),ROWS(I$14:I73)))),"h:mm;@"))</f>
        <v/>
      </c>
      <c r="K73" s="117" t="str">
        <f t="array" aca="1" ref="K73" ca="1">IF(OR(IF(ROWS(I$14:I73)&gt;COUNTIF(INDIRECT("'"&amp;$B$7&amp;"'!$F$8:$F$100"),$B$7),"",INDEX(INDIRECT("'"&amp;$B$7&amp;"'!$e$8:$e$100"),SMALL(IF((INDIRECT("'"&amp;$B$7&amp;"'!$F$8:$F$100")=$B$7),ROW(INDIRECT("'"&amp;$B$7&amp;"'!$F$8:$F$100"))-7),ROWS(I$14:I73))))=0,IF(ROWS(I$14:I73)&gt;COUNTIF(INDIRECT("'"&amp;$B$7&amp;"'!$F$8:$F$100"),$B$7),"",INDEX(INDIRECT("'"&amp;$B$7&amp;"'!$e$8:$e$100"),SMALL(IF((INDIRECT("'"&amp;$B$7&amp;"'!$F$8:$F$100")=$B$7),ROW(INDIRECT("'"&amp;$B$7&amp;"'!$F$8:$F$100"))-7),ROWS(I$14:I73))))=""),"",TEXT(IF(ROWS(I$14:I73)&gt;COUNTIF(INDIRECT("'"&amp;$B$7&amp;"'!$F$8:$F$100"),$B$7),"",INDEX(INDIRECT("'"&amp;$B$7&amp;"'!$C$8:$C$100"),SMALL(IF((INDIRECT("'"&amp;$B$7&amp;"'!$F$8:$F$100")=$B$7),ROW(INDIRECT("'"&amp;$B$7&amp;"'!$F$8:$F$100"))-7),ROWS(I$14:I73)))),"h:mm;@"))</f>
        <v/>
      </c>
      <c r="L73" s="114" t="str">
        <f t="array" aca="1" ref="L73" ca="1">IF(OR(IF(ROWS(I$14:I73)&gt;COUNTIF(INDIRECT("'"&amp;$B$7&amp;"'!$F$8:$F$100"),$B$7),"",INDEX(INDIRECT("'"&amp;$B$7&amp;"'!$e$8:$e$100"),SMALL(IF((INDIRECT("'"&amp;$B$7&amp;"'!$F$8:$F$100")=$B$7),ROW(INDIRECT("'"&amp;$B$7&amp;"'!$F$8:$F$100"))-7),ROWS(I$14:I73))))=0,IF(ROWS(I$14:I73)&gt;COUNTIF(INDIRECT("'"&amp;$B$7&amp;"'!$F$8:$F$100"),$B$7),"",INDEX(INDIRECT("'"&amp;$B$7&amp;"'!$e$8:$e$100"),SMALL(IF((INDIRECT("'"&amp;$B$7&amp;"'!$F$8:$F$100")=$B$7),ROW(INDIRECT("'"&amp;$B$7&amp;"'!$F$8:$F$100"))-7),ROWS(I$14:I73))))=""),"",IF(ROWS(I$14:I73)&gt;COUNTIF(INDIRECT("'"&amp;$B$7&amp;"'!$F$8:$F$100"),$B$7),"",INDEX(INDIRECT("'"&amp;$B$7&amp;"'!$D$8:$D$100"),SMALL(IF((INDIRECT("'"&amp;$B$7&amp;"'!$F$8:$F$100")=$B$7),ROW(INDIRECT("'"&amp;$B$7&amp;"'!$F$8:$F$100"))-7),ROWS(I$14:I73)))))</f>
        <v/>
      </c>
      <c r="M73" s="116">
        <f t="shared" ca="1" si="6"/>
        <v>0</v>
      </c>
      <c r="N73" s="114"/>
    </row>
    <row r="74" spans="1:14" x14ac:dyDescent="0.2">
      <c r="H74" s="114" t="str">
        <f ca="1">IF(AND(I74="",J74="",K74="",L74="",M74=0,N74=""),"",MAX($H$13:H73)+1)</f>
        <v/>
      </c>
      <c r="I74" s="115" t="str">
        <f t="array" aca="1" ref="I74" ca="1">IF(OR(IF(ROWS(I$14:I74)&gt;COUNTIF(INDIRECT("'"&amp;$B$7&amp;"'!$F$8:$F$100"),$B$7),"",INDEX(INDIRECT("'"&amp;$B$7&amp;"'!$e$8:$e$100"),SMALL(IF((INDIRECT("'"&amp;$B$7&amp;"'!$F$8:$F$100")=$B$7),ROW(INDIRECT("'"&amp;$B$7&amp;"'!$F$8:$F$100"))-7),ROWS(I$14:I74))))=0,IF(ROWS(I$14:I74)&gt;COUNTIF(INDIRECT("'"&amp;$B$7&amp;"'!$F$8:$F$100"),$B$7),"",INDEX(INDIRECT("'"&amp;$B$7&amp;"'!$e$8:$e$100"),SMALL(IF((INDIRECT("'"&amp;$B$7&amp;"'!$F$8:$F$100")=$B$7),ROW(INDIRECT("'"&amp;$B$7&amp;"'!$F$8:$F$100"))-7),ROWS(I$14:I74))))=""),"",IF(IF(ROWS(I$14:I74)&gt;COUNTIF(INDIRECT("'"&amp;$B$7&amp;"'!$F$8:$F$100"),$B$7),"",INDEX(INDIRECT("'"&amp;$B$7&amp;"'!$A$8:$A$100"),SMALL(IF((INDIRECT("'"&amp;$B$7&amp;"'!$F$8:$F$100")=$B$7),ROW(INDIRECT("'"&amp;$B$7&amp;"'!$F$8:$F$100"))-7),ROWS(I$14:I74))))=0,"",IF(ROWS(I$14:I74)&gt;COUNTIF(INDIRECT("'"&amp;$B$7&amp;"'!$F$8:$F$100"),$B$7),"",INDEX(INDIRECT("'"&amp;$B$7&amp;"'!$A$8:$A$100"),SMALL(IF((INDIRECT("'"&amp;$B$7&amp;"'!$F$8:$F$100")=$B$7),ROW(INDIRECT("'"&amp;$B$7&amp;"'!$F$8:$F$100"))-7),ROWS(I$14:I74))))))</f>
        <v/>
      </c>
      <c r="J74" s="116" t="str">
        <f t="array" aca="1" ref="J74" ca="1">IF(OR(IF(ROWS(I$14:I74)&gt;COUNTIF(INDIRECT("'"&amp;$B$7&amp;"'!$F$8:$F$100"),$B$7),"",INDEX(INDIRECT("'"&amp;$B$7&amp;"'!$e$8:$e$100"),SMALL(IF((INDIRECT("'"&amp;$B$7&amp;"'!$F$8:$F$100")=$B$7),ROW(INDIRECT("'"&amp;$B$7&amp;"'!$F$8:$F$100"))-7),ROWS(I$14:I74))))=0,IF(ROWS(I$14:I74)&gt;COUNTIF(INDIRECT("'"&amp;$B$7&amp;"'!$F$8:$F$100"),$B$7),"",INDEX(INDIRECT("'"&amp;$B$7&amp;"'!$e$8:$e$100"),SMALL(IF((INDIRECT("'"&amp;$B$7&amp;"'!$F$8:$F$100")=$B$7),ROW(INDIRECT("'"&amp;$B$7&amp;"'!$F$8:$F$100"))-7),ROWS(I$14:I74))))=""),"",TEXT(IF(ROWS(I$14:I74)&gt;COUNTIF(INDIRECT("'"&amp;$B$7&amp;"'!$F$8:$F$100"),$B$7),"",INDEX(INDIRECT("'"&amp;$B$7&amp;"'!$B$8:$B$100"),SMALL(IF((INDIRECT("'"&amp;$B$7&amp;"'!$F$8:$F$100")=$B$7),ROW(INDIRECT("'"&amp;$B$7&amp;"'!$F$8:$F$100"))-7),ROWS(I$14:I74)))),"h:mm;@"))</f>
        <v/>
      </c>
      <c r="K74" s="117" t="str">
        <f t="array" aca="1" ref="K74" ca="1">IF(OR(IF(ROWS(I$14:I74)&gt;COUNTIF(INDIRECT("'"&amp;$B$7&amp;"'!$F$8:$F$100"),$B$7),"",INDEX(INDIRECT("'"&amp;$B$7&amp;"'!$e$8:$e$100"),SMALL(IF((INDIRECT("'"&amp;$B$7&amp;"'!$F$8:$F$100")=$B$7),ROW(INDIRECT("'"&amp;$B$7&amp;"'!$F$8:$F$100"))-7),ROWS(I$14:I74))))=0,IF(ROWS(I$14:I74)&gt;COUNTIF(INDIRECT("'"&amp;$B$7&amp;"'!$F$8:$F$100"),$B$7),"",INDEX(INDIRECT("'"&amp;$B$7&amp;"'!$e$8:$e$100"),SMALL(IF((INDIRECT("'"&amp;$B$7&amp;"'!$F$8:$F$100")=$B$7),ROW(INDIRECT("'"&amp;$B$7&amp;"'!$F$8:$F$100"))-7),ROWS(I$14:I74))))=""),"",TEXT(IF(ROWS(I$14:I74)&gt;COUNTIF(INDIRECT("'"&amp;$B$7&amp;"'!$F$8:$F$100"),$B$7),"",INDEX(INDIRECT("'"&amp;$B$7&amp;"'!$C$8:$C$100"),SMALL(IF((INDIRECT("'"&amp;$B$7&amp;"'!$F$8:$F$100")=$B$7),ROW(INDIRECT("'"&amp;$B$7&amp;"'!$F$8:$F$100"))-7),ROWS(I$14:I74)))),"h:mm;@"))</f>
        <v/>
      </c>
      <c r="L74" s="114" t="str">
        <f t="array" aca="1" ref="L74" ca="1">IF(OR(IF(ROWS(I$14:I74)&gt;COUNTIF(INDIRECT("'"&amp;$B$7&amp;"'!$F$8:$F$100"),$B$7),"",INDEX(INDIRECT("'"&amp;$B$7&amp;"'!$e$8:$e$100"),SMALL(IF((INDIRECT("'"&amp;$B$7&amp;"'!$F$8:$F$100")=$B$7),ROW(INDIRECT("'"&amp;$B$7&amp;"'!$F$8:$F$100"))-7),ROWS(I$14:I74))))=0,IF(ROWS(I$14:I74)&gt;COUNTIF(INDIRECT("'"&amp;$B$7&amp;"'!$F$8:$F$100"),$B$7),"",INDEX(INDIRECT("'"&amp;$B$7&amp;"'!$e$8:$e$100"),SMALL(IF((INDIRECT("'"&amp;$B$7&amp;"'!$F$8:$F$100")=$B$7),ROW(INDIRECT("'"&amp;$B$7&amp;"'!$F$8:$F$100"))-7),ROWS(I$14:I74))))=""),"",IF(ROWS(I$14:I74)&gt;COUNTIF(INDIRECT("'"&amp;$B$7&amp;"'!$F$8:$F$100"),$B$7),"",INDEX(INDIRECT("'"&amp;$B$7&amp;"'!$D$8:$D$100"),SMALL(IF((INDIRECT("'"&amp;$B$7&amp;"'!$F$8:$F$100")=$B$7),ROW(INDIRECT("'"&amp;$B$7&amp;"'!$F$8:$F$100"))-7),ROWS(I$14:I74)))))</f>
        <v/>
      </c>
      <c r="M74" s="116">
        <f t="shared" ca="1" si="6"/>
        <v>0</v>
      </c>
      <c r="N74" s="114"/>
    </row>
    <row r="75" spans="1:14" x14ac:dyDescent="0.2">
      <c r="H75" s="114" t="str">
        <f ca="1">IF(AND(I75="",J75="",K75="",L75="",M75=0,N75=""),"",MAX($H$13:H74)+1)</f>
        <v/>
      </c>
      <c r="I75" s="115" t="str">
        <f t="array" aca="1" ref="I75" ca="1">IF(OR(IF(ROWS(I$14:I75)&gt;COUNTIF(INDIRECT("'"&amp;$B$7&amp;"'!$F$8:$F$100"),$B$7),"",INDEX(INDIRECT("'"&amp;$B$7&amp;"'!$e$8:$e$100"),SMALL(IF((INDIRECT("'"&amp;$B$7&amp;"'!$F$8:$F$100")=$B$7),ROW(INDIRECT("'"&amp;$B$7&amp;"'!$F$8:$F$100"))-7),ROWS(I$14:I75))))=0,IF(ROWS(I$14:I75)&gt;COUNTIF(INDIRECT("'"&amp;$B$7&amp;"'!$F$8:$F$100"),$B$7),"",INDEX(INDIRECT("'"&amp;$B$7&amp;"'!$e$8:$e$100"),SMALL(IF((INDIRECT("'"&amp;$B$7&amp;"'!$F$8:$F$100")=$B$7),ROW(INDIRECT("'"&amp;$B$7&amp;"'!$F$8:$F$100"))-7),ROWS(I$14:I75))))=""),"",IF(IF(ROWS(I$14:I75)&gt;COUNTIF(INDIRECT("'"&amp;$B$7&amp;"'!$F$8:$F$100"),$B$7),"",INDEX(INDIRECT("'"&amp;$B$7&amp;"'!$A$8:$A$100"),SMALL(IF((INDIRECT("'"&amp;$B$7&amp;"'!$F$8:$F$100")=$B$7),ROW(INDIRECT("'"&amp;$B$7&amp;"'!$F$8:$F$100"))-7),ROWS(I$14:I75))))=0,"",IF(ROWS(I$14:I75)&gt;COUNTIF(INDIRECT("'"&amp;$B$7&amp;"'!$F$8:$F$100"),$B$7),"",INDEX(INDIRECT("'"&amp;$B$7&amp;"'!$A$8:$A$100"),SMALL(IF((INDIRECT("'"&amp;$B$7&amp;"'!$F$8:$F$100")=$B$7),ROW(INDIRECT("'"&amp;$B$7&amp;"'!$F$8:$F$100"))-7),ROWS(I$14:I75))))))</f>
        <v/>
      </c>
      <c r="J75" s="116" t="str">
        <f t="array" aca="1" ref="J75" ca="1">IF(OR(IF(ROWS(I$14:I75)&gt;COUNTIF(INDIRECT("'"&amp;$B$7&amp;"'!$F$8:$F$100"),$B$7),"",INDEX(INDIRECT("'"&amp;$B$7&amp;"'!$e$8:$e$100"),SMALL(IF((INDIRECT("'"&amp;$B$7&amp;"'!$F$8:$F$100")=$B$7),ROW(INDIRECT("'"&amp;$B$7&amp;"'!$F$8:$F$100"))-7),ROWS(I$14:I75))))=0,IF(ROWS(I$14:I75)&gt;COUNTIF(INDIRECT("'"&amp;$B$7&amp;"'!$F$8:$F$100"),$B$7),"",INDEX(INDIRECT("'"&amp;$B$7&amp;"'!$e$8:$e$100"),SMALL(IF((INDIRECT("'"&amp;$B$7&amp;"'!$F$8:$F$100")=$B$7),ROW(INDIRECT("'"&amp;$B$7&amp;"'!$F$8:$F$100"))-7),ROWS(I$14:I75))))=""),"",TEXT(IF(ROWS(I$14:I75)&gt;COUNTIF(INDIRECT("'"&amp;$B$7&amp;"'!$F$8:$F$100"),$B$7),"",INDEX(INDIRECT("'"&amp;$B$7&amp;"'!$B$8:$B$100"),SMALL(IF((INDIRECT("'"&amp;$B$7&amp;"'!$F$8:$F$100")=$B$7),ROW(INDIRECT("'"&amp;$B$7&amp;"'!$F$8:$F$100"))-7),ROWS(I$14:I75)))),"h:mm;@"))</f>
        <v/>
      </c>
      <c r="K75" s="117" t="str">
        <f t="array" aca="1" ref="K75" ca="1">IF(OR(IF(ROWS(I$14:I75)&gt;COUNTIF(INDIRECT("'"&amp;$B$7&amp;"'!$F$8:$F$100"),$B$7),"",INDEX(INDIRECT("'"&amp;$B$7&amp;"'!$e$8:$e$100"),SMALL(IF((INDIRECT("'"&amp;$B$7&amp;"'!$F$8:$F$100")=$B$7),ROW(INDIRECT("'"&amp;$B$7&amp;"'!$F$8:$F$100"))-7),ROWS(I$14:I75))))=0,IF(ROWS(I$14:I75)&gt;COUNTIF(INDIRECT("'"&amp;$B$7&amp;"'!$F$8:$F$100"),$B$7),"",INDEX(INDIRECT("'"&amp;$B$7&amp;"'!$e$8:$e$100"),SMALL(IF((INDIRECT("'"&amp;$B$7&amp;"'!$F$8:$F$100")=$B$7),ROW(INDIRECT("'"&amp;$B$7&amp;"'!$F$8:$F$100"))-7),ROWS(I$14:I75))))=""),"",TEXT(IF(ROWS(I$14:I75)&gt;COUNTIF(INDIRECT("'"&amp;$B$7&amp;"'!$F$8:$F$100"),$B$7),"",INDEX(INDIRECT("'"&amp;$B$7&amp;"'!$C$8:$C$100"),SMALL(IF((INDIRECT("'"&amp;$B$7&amp;"'!$F$8:$F$100")=$B$7),ROW(INDIRECT("'"&amp;$B$7&amp;"'!$F$8:$F$100"))-7),ROWS(I$14:I75)))),"h:mm;@"))</f>
        <v/>
      </c>
      <c r="L75" s="114" t="str">
        <f t="array" aca="1" ref="L75" ca="1">IF(OR(IF(ROWS(I$14:I75)&gt;COUNTIF(INDIRECT("'"&amp;$B$7&amp;"'!$F$8:$F$100"),$B$7),"",INDEX(INDIRECT("'"&amp;$B$7&amp;"'!$e$8:$e$100"),SMALL(IF((INDIRECT("'"&amp;$B$7&amp;"'!$F$8:$F$100")=$B$7),ROW(INDIRECT("'"&amp;$B$7&amp;"'!$F$8:$F$100"))-7),ROWS(I$14:I75))))=0,IF(ROWS(I$14:I75)&gt;COUNTIF(INDIRECT("'"&amp;$B$7&amp;"'!$F$8:$F$100"),$B$7),"",INDEX(INDIRECT("'"&amp;$B$7&amp;"'!$e$8:$e$100"),SMALL(IF((INDIRECT("'"&amp;$B$7&amp;"'!$F$8:$F$100")=$B$7),ROW(INDIRECT("'"&amp;$B$7&amp;"'!$F$8:$F$100"))-7),ROWS(I$14:I75))))=""),"",IF(ROWS(I$14:I75)&gt;COUNTIF(INDIRECT("'"&amp;$B$7&amp;"'!$F$8:$F$100"),$B$7),"",INDEX(INDIRECT("'"&amp;$B$7&amp;"'!$D$8:$D$100"),SMALL(IF((INDIRECT("'"&amp;$B$7&amp;"'!$F$8:$F$100")=$B$7),ROW(INDIRECT("'"&amp;$B$7&amp;"'!$F$8:$F$100"))-7),ROWS(I$14:I75)))))</f>
        <v/>
      </c>
      <c r="M75" s="116">
        <f t="shared" ca="1" si="6"/>
        <v>0</v>
      </c>
      <c r="N75" s="114"/>
    </row>
    <row r="76" spans="1:14" x14ac:dyDescent="0.2">
      <c r="H76" s="114" t="str">
        <f ca="1">IF(AND(I76="",J76="",K76="",L76="",M76=0,N76=""),"",MAX($H$13:H75)+1)</f>
        <v/>
      </c>
      <c r="I76" s="115" t="str">
        <f t="array" aca="1" ref="I76" ca="1">IF(OR(IF(ROWS(I$14:I76)&gt;COUNTIF(INDIRECT("'"&amp;$B$7&amp;"'!$F$8:$F$100"),$B$7),"",INDEX(INDIRECT("'"&amp;$B$7&amp;"'!$e$8:$e$100"),SMALL(IF((INDIRECT("'"&amp;$B$7&amp;"'!$F$8:$F$100")=$B$7),ROW(INDIRECT("'"&amp;$B$7&amp;"'!$F$8:$F$100"))-7),ROWS(I$14:I76))))=0,IF(ROWS(I$14:I76)&gt;COUNTIF(INDIRECT("'"&amp;$B$7&amp;"'!$F$8:$F$100"),$B$7),"",INDEX(INDIRECT("'"&amp;$B$7&amp;"'!$e$8:$e$100"),SMALL(IF((INDIRECT("'"&amp;$B$7&amp;"'!$F$8:$F$100")=$B$7),ROW(INDIRECT("'"&amp;$B$7&amp;"'!$F$8:$F$100"))-7),ROWS(I$14:I76))))=""),"",IF(IF(ROWS(I$14:I76)&gt;COUNTIF(INDIRECT("'"&amp;$B$7&amp;"'!$F$8:$F$100"),$B$7),"",INDEX(INDIRECT("'"&amp;$B$7&amp;"'!$A$8:$A$100"),SMALL(IF((INDIRECT("'"&amp;$B$7&amp;"'!$F$8:$F$100")=$B$7),ROW(INDIRECT("'"&amp;$B$7&amp;"'!$F$8:$F$100"))-7),ROWS(I$14:I76))))=0,"",IF(ROWS(I$14:I76)&gt;COUNTIF(INDIRECT("'"&amp;$B$7&amp;"'!$F$8:$F$100"),$B$7),"",INDEX(INDIRECT("'"&amp;$B$7&amp;"'!$A$8:$A$100"),SMALL(IF((INDIRECT("'"&amp;$B$7&amp;"'!$F$8:$F$100")=$B$7),ROW(INDIRECT("'"&amp;$B$7&amp;"'!$F$8:$F$100"))-7),ROWS(I$14:I76))))))</f>
        <v/>
      </c>
      <c r="J76" s="116" t="str">
        <f t="array" aca="1" ref="J76" ca="1">IF(OR(IF(ROWS(I$14:I76)&gt;COUNTIF(INDIRECT("'"&amp;$B$7&amp;"'!$F$8:$F$100"),$B$7),"",INDEX(INDIRECT("'"&amp;$B$7&amp;"'!$e$8:$e$100"),SMALL(IF((INDIRECT("'"&amp;$B$7&amp;"'!$F$8:$F$100")=$B$7),ROW(INDIRECT("'"&amp;$B$7&amp;"'!$F$8:$F$100"))-7),ROWS(I$14:I76))))=0,IF(ROWS(I$14:I76)&gt;COUNTIF(INDIRECT("'"&amp;$B$7&amp;"'!$F$8:$F$100"),$B$7),"",INDEX(INDIRECT("'"&amp;$B$7&amp;"'!$e$8:$e$100"),SMALL(IF((INDIRECT("'"&amp;$B$7&amp;"'!$F$8:$F$100")=$B$7),ROW(INDIRECT("'"&amp;$B$7&amp;"'!$F$8:$F$100"))-7),ROWS(I$14:I76))))=""),"",TEXT(IF(ROWS(I$14:I76)&gt;COUNTIF(INDIRECT("'"&amp;$B$7&amp;"'!$F$8:$F$100"),$B$7),"",INDEX(INDIRECT("'"&amp;$B$7&amp;"'!$B$8:$B$100"),SMALL(IF((INDIRECT("'"&amp;$B$7&amp;"'!$F$8:$F$100")=$B$7),ROW(INDIRECT("'"&amp;$B$7&amp;"'!$F$8:$F$100"))-7),ROWS(I$14:I76)))),"h:mm;@"))</f>
        <v/>
      </c>
      <c r="K76" s="117" t="str">
        <f t="array" aca="1" ref="K76" ca="1">IF(OR(IF(ROWS(I$14:I76)&gt;COUNTIF(INDIRECT("'"&amp;$B$7&amp;"'!$F$8:$F$100"),$B$7),"",INDEX(INDIRECT("'"&amp;$B$7&amp;"'!$e$8:$e$100"),SMALL(IF((INDIRECT("'"&amp;$B$7&amp;"'!$F$8:$F$100")=$B$7),ROW(INDIRECT("'"&amp;$B$7&amp;"'!$F$8:$F$100"))-7),ROWS(I$14:I76))))=0,IF(ROWS(I$14:I76)&gt;COUNTIF(INDIRECT("'"&amp;$B$7&amp;"'!$F$8:$F$100"),$B$7),"",INDEX(INDIRECT("'"&amp;$B$7&amp;"'!$e$8:$e$100"),SMALL(IF((INDIRECT("'"&amp;$B$7&amp;"'!$F$8:$F$100")=$B$7),ROW(INDIRECT("'"&amp;$B$7&amp;"'!$F$8:$F$100"))-7),ROWS(I$14:I76))))=""),"",TEXT(IF(ROWS(I$14:I76)&gt;COUNTIF(INDIRECT("'"&amp;$B$7&amp;"'!$F$8:$F$100"),$B$7),"",INDEX(INDIRECT("'"&amp;$B$7&amp;"'!$C$8:$C$100"),SMALL(IF((INDIRECT("'"&amp;$B$7&amp;"'!$F$8:$F$100")=$B$7),ROW(INDIRECT("'"&amp;$B$7&amp;"'!$F$8:$F$100"))-7),ROWS(I$14:I76)))),"h:mm;@"))</f>
        <v/>
      </c>
      <c r="L76" s="114" t="str">
        <f t="array" aca="1" ref="L76" ca="1">IF(OR(IF(ROWS(I$14:I76)&gt;COUNTIF(INDIRECT("'"&amp;$B$7&amp;"'!$F$8:$F$100"),$B$7),"",INDEX(INDIRECT("'"&amp;$B$7&amp;"'!$e$8:$e$100"),SMALL(IF((INDIRECT("'"&amp;$B$7&amp;"'!$F$8:$F$100")=$B$7),ROW(INDIRECT("'"&amp;$B$7&amp;"'!$F$8:$F$100"))-7),ROWS(I$14:I76))))=0,IF(ROWS(I$14:I76)&gt;COUNTIF(INDIRECT("'"&amp;$B$7&amp;"'!$F$8:$F$100"),$B$7),"",INDEX(INDIRECT("'"&amp;$B$7&amp;"'!$e$8:$e$100"),SMALL(IF((INDIRECT("'"&amp;$B$7&amp;"'!$F$8:$F$100")=$B$7),ROW(INDIRECT("'"&amp;$B$7&amp;"'!$F$8:$F$100"))-7),ROWS(I$14:I76))))=""),"",IF(ROWS(I$14:I76)&gt;COUNTIF(INDIRECT("'"&amp;$B$7&amp;"'!$F$8:$F$100"),$B$7),"",INDEX(INDIRECT("'"&amp;$B$7&amp;"'!$D$8:$D$100"),SMALL(IF((INDIRECT("'"&amp;$B$7&amp;"'!$F$8:$F$100")=$B$7),ROW(INDIRECT("'"&amp;$B$7&amp;"'!$F$8:$F$100"))-7),ROWS(I$14:I76)))))</f>
        <v/>
      </c>
      <c r="M76" s="116">
        <f t="shared" ca="1" si="6"/>
        <v>0</v>
      </c>
      <c r="N76" s="114"/>
    </row>
    <row r="77" spans="1:14" x14ac:dyDescent="0.2">
      <c r="H77" s="114" t="str">
        <f ca="1">IF(AND(I77="",J77="",K77="",L77="",M77=0,N77=""),"",MAX($H$13:H76)+1)</f>
        <v/>
      </c>
      <c r="I77" s="115" t="str">
        <f t="array" aca="1" ref="I77" ca="1">IF(OR(IF(ROWS(I$14:I77)&gt;COUNTIF(INDIRECT("'"&amp;$B$7&amp;"'!$F$8:$F$100"),$B$7),"",INDEX(INDIRECT("'"&amp;$B$7&amp;"'!$e$8:$e$100"),SMALL(IF((INDIRECT("'"&amp;$B$7&amp;"'!$F$8:$F$100")=$B$7),ROW(INDIRECT("'"&amp;$B$7&amp;"'!$F$8:$F$100"))-7),ROWS(I$14:I77))))=0,IF(ROWS(I$14:I77)&gt;COUNTIF(INDIRECT("'"&amp;$B$7&amp;"'!$F$8:$F$100"),$B$7),"",INDEX(INDIRECT("'"&amp;$B$7&amp;"'!$e$8:$e$100"),SMALL(IF((INDIRECT("'"&amp;$B$7&amp;"'!$F$8:$F$100")=$B$7),ROW(INDIRECT("'"&amp;$B$7&amp;"'!$F$8:$F$100"))-7),ROWS(I$14:I77))))=""),"",IF(IF(ROWS(I$14:I77)&gt;COUNTIF(INDIRECT("'"&amp;$B$7&amp;"'!$F$8:$F$100"),$B$7),"",INDEX(INDIRECT("'"&amp;$B$7&amp;"'!$A$8:$A$100"),SMALL(IF((INDIRECT("'"&amp;$B$7&amp;"'!$F$8:$F$100")=$B$7),ROW(INDIRECT("'"&amp;$B$7&amp;"'!$F$8:$F$100"))-7),ROWS(I$14:I77))))=0,"",IF(ROWS(I$14:I77)&gt;COUNTIF(INDIRECT("'"&amp;$B$7&amp;"'!$F$8:$F$100"),$B$7),"",INDEX(INDIRECT("'"&amp;$B$7&amp;"'!$A$8:$A$100"),SMALL(IF((INDIRECT("'"&amp;$B$7&amp;"'!$F$8:$F$100")=$B$7),ROW(INDIRECT("'"&amp;$B$7&amp;"'!$F$8:$F$100"))-7),ROWS(I$14:I77))))))</f>
        <v/>
      </c>
      <c r="J77" s="116" t="str">
        <f t="array" aca="1" ref="J77" ca="1">IF(OR(IF(ROWS(I$14:I77)&gt;COUNTIF(INDIRECT("'"&amp;$B$7&amp;"'!$F$8:$F$100"),$B$7),"",INDEX(INDIRECT("'"&amp;$B$7&amp;"'!$e$8:$e$100"),SMALL(IF((INDIRECT("'"&amp;$B$7&amp;"'!$F$8:$F$100")=$B$7),ROW(INDIRECT("'"&amp;$B$7&amp;"'!$F$8:$F$100"))-7),ROWS(I$14:I77))))=0,IF(ROWS(I$14:I77)&gt;COUNTIF(INDIRECT("'"&amp;$B$7&amp;"'!$F$8:$F$100"),$B$7),"",INDEX(INDIRECT("'"&amp;$B$7&amp;"'!$e$8:$e$100"),SMALL(IF((INDIRECT("'"&amp;$B$7&amp;"'!$F$8:$F$100")=$B$7),ROW(INDIRECT("'"&amp;$B$7&amp;"'!$F$8:$F$100"))-7),ROWS(I$14:I77))))=""),"",TEXT(IF(ROWS(I$14:I77)&gt;COUNTIF(INDIRECT("'"&amp;$B$7&amp;"'!$F$8:$F$100"),$B$7),"",INDEX(INDIRECT("'"&amp;$B$7&amp;"'!$B$8:$B$100"),SMALL(IF((INDIRECT("'"&amp;$B$7&amp;"'!$F$8:$F$100")=$B$7),ROW(INDIRECT("'"&amp;$B$7&amp;"'!$F$8:$F$100"))-7),ROWS(I$14:I77)))),"h:mm;@"))</f>
        <v/>
      </c>
      <c r="K77" s="117" t="str">
        <f t="array" aca="1" ref="K77" ca="1">IF(OR(IF(ROWS(I$14:I77)&gt;COUNTIF(INDIRECT("'"&amp;$B$7&amp;"'!$F$8:$F$100"),$B$7),"",INDEX(INDIRECT("'"&amp;$B$7&amp;"'!$e$8:$e$100"),SMALL(IF((INDIRECT("'"&amp;$B$7&amp;"'!$F$8:$F$100")=$B$7),ROW(INDIRECT("'"&amp;$B$7&amp;"'!$F$8:$F$100"))-7),ROWS(I$14:I77))))=0,IF(ROWS(I$14:I77)&gt;COUNTIF(INDIRECT("'"&amp;$B$7&amp;"'!$F$8:$F$100"),$B$7),"",INDEX(INDIRECT("'"&amp;$B$7&amp;"'!$e$8:$e$100"),SMALL(IF((INDIRECT("'"&amp;$B$7&amp;"'!$F$8:$F$100")=$B$7),ROW(INDIRECT("'"&amp;$B$7&amp;"'!$F$8:$F$100"))-7),ROWS(I$14:I77))))=""),"",TEXT(IF(ROWS(I$14:I77)&gt;COUNTIF(INDIRECT("'"&amp;$B$7&amp;"'!$F$8:$F$100"),$B$7),"",INDEX(INDIRECT("'"&amp;$B$7&amp;"'!$C$8:$C$100"),SMALL(IF((INDIRECT("'"&amp;$B$7&amp;"'!$F$8:$F$100")=$B$7),ROW(INDIRECT("'"&amp;$B$7&amp;"'!$F$8:$F$100"))-7),ROWS(I$14:I77)))),"h:mm;@"))</f>
        <v/>
      </c>
      <c r="L77" s="114" t="str">
        <f t="array" aca="1" ref="L77" ca="1">IF(OR(IF(ROWS(I$14:I77)&gt;COUNTIF(INDIRECT("'"&amp;$B$7&amp;"'!$F$8:$F$100"),$B$7),"",INDEX(INDIRECT("'"&amp;$B$7&amp;"'!$e$8:$e$100"),SMALL(IF((INDIRECT("'"&amp;$B$7&amp;"'!$F$8:$F$100")=$B$7),ROW(INDIRECT("'"&amp;$B$7&amp;"'!$F$8:$F$100"))-7),ROWS(I$14:I77))))=0,IF(ROWS(I$14:I77)&gt;COUNTIF(INDIRECT("'"&amp;$B$7&amp;"'!$F$8:$F$100"),$B$7),"",INDEX(INDIRECT("'"&amp;$B$7&amp;"'!$e$8:$e$100"),SMALL(IF((INDIRECT("'"&amp;$B$7&amp;"'!$F$8:$F$100")=$B$7),ROW(INDIRECT("'"&amp;$B$7&amp;"'!$F$8:$F$100"))-7),ROWS(I$14:I77))))=""),"",IF(ROWS(I$14:I77)&gt;COUNTIF(INDIRECT("'"&amp;$B$7&amp;"'!$F$8:$F$100"),$B$7),"",INDEX(INDIRECT("'"&amp;$B$7&amp;"'!$D$8:$D$100"),SMALL(IF((INDIRECT("'"&amp;$B$7&amp;"'!$F$8:$F$100")=$B$7),ROW(INDIRECT("'"&amp;$B$7&amp;"'!$F$8:$F$100"))-7),ROWS(I$14:I77)))))</f>
        <v/>
      </c>
      <c r="M77" s="116">
        <f t="shared" ca="1" si="6"/>
        <v>0</v>
      </c>
      <c r="N77" s="114"/>
    </row>
    <row r="78" spans="1:14" x14ac:dyDescent="0.2">
      <c r="H78" s="114" t="str">
        <f ca="1">IF(AND(I78="",J78="",K78="",L78="",M78=0,N78=""),"",MAX($H$13:H77)+1)</f>
        <v/>
      </c>
      <c r="I78" s="115" t="str">
        <f t="array" aca="1" ref="I78" ca="1">IF(OR(IF(ROWS(I$14:I78)&gt;COUNTIF(INDIRECT("'"&amp;$B$7&amp;"'!$F$8:$F$100"),$B$7),"",INDEX(INDIRECT("'"&amp;$B$7&amp;"'!$e$8:$e$100"),SMALL(IF((INDIRECT("'"&amp;$B$7&amp;"'!$F$8:$F$100")=$B$7),ROW(INDIRECT("'"&amp;$B$7&amp;"'!$F$8:$F$100"))-7),ROWS(I$14:I78))))=0,IF(ROWS(I$14:I78)&gt;COUNTIF(INDIRECT("'"&amp;$B$7&amp;"'!$F$8:$F$100"),$B$7),"",INDEX(INDIRECT("'"&amp;$B$7&amp;"'!$e$8:$e$100"),SMALL(IF((INDIRECT("'"&amp;$B$7&amp;"'!$F$8:$F$100")=$B$7),ROW(INDIRECT("'"&amp;$B$7&amp;"'!$F$8:$F$100"))-7),ROWS(I$14:I78))))=""),"",IF(IF(ROWS(I$14:I78)&gt;COUNTIF(INDIRECT("'"&amp;$B$7&amp;"'!$F$8:$F$100"),$B$7),"",INDEX(INDIRECT("'"&amp;$B$7&amp;"'!$A$8:$A$100"),SMALL(IF((INDIRECT("'"&amp;$B$7&amp;"'!$F$8:$F$100")=$B$7),ROW(INDIRECT("'"&amp;$B$7&amp;"'!$F$8:$F$100"))-7),ROWS(I$14:I78))))=0,"",IF(ROWS(I$14:I78)&gt;COUNTIF(INDIRECT("'"&amp;$B$7&amp;"'!$F$8:$F$100"),$B$7),"",INDEX(INDIRECT("'"&amp;$B$7&amp;"'!$A$8:$A$100"),SMALL(IF((INDIRECT("'"&amp;$B$7&amp;"'!$F$8:$F$100")=$B$7),ROW(INDIRECT("'"&amp;$B$7&amp;"'!$F$8:$F$100"))-7),ROWS(I$14:I78))))))</f>
        <v/>
      </c>
      <c r="J78" s="116" t="str">
        <f t="array" aca="1" ref="J78" ca="1">IF(OR(IF(ROWS(I$14:I78)&gt;COUNTIF(INDIRECT("'"&amp;$B$7&amp;"'!$F$8:$F$100"),$B$7),"",INDEX(INDIRECT("'"&amp;$B$7&amp;"'!$e$8:$e$100"),SMALL(IF((INDIRECT("'"&amp;$B$7&amp;"'!$F$8:$F$100")=$B$7),ROW(INDIRECT("'"&amp;$B$7&amp;"'!$F$8:$F$100"))-7),ROWS(I$14:I78))))=0,IF(ROWS(I$14:I78)&gt;COUNTIF(INDIRECT("'"&amp;$B$7&amp;"'!$F$8:$F$100"),$B$7),"",INDEX(INDIRECT("'"&amp;$B$7&amp;"'!$e$8:$e$100"),SMALL(IF((INDIRECT("'"&amp;$B$7&amp;"'!$F$8:$F$100")=$B$7),ROW(INDIRECT("'"&amp;$B$7&amp;"'!$F$8:$F$100"))-7),ROWS(I$14:I78))))=""),"",TEXT(IF(ROWS(I$14:I78)&gt;COUNTIF(INDIRECT("'"&amp;$B$7&amp;"'!$F$8:$F$100"),$B$7),"",INDEX(INDIRECT("'"&amp;$B$7&amp;"'!$B$8:$B$100"),SMALL(IF((INDIRECT("'"&amp;$B$7&amp;"'!$F$8:$F$100")=$B$7),ROW(INDIRECT("'"&amp;$B$7&amp;"'!$F$8:$F$100"))-7),ROWS(I$14:I78)))),"h:mm;@"))</f>
        <v/>
      </c>
      <c r="K78" s="117" t="str">
        <f t="array" aca="1" ref="K78" ca="1">IF(OR(IF(ROWS(I$14:I78)&gt;COUNTIF(INDIRECT("'"&amp;$B$7&amp;"'!$F$8:$F$100"),$B$7),"",INDEX(INDIRECT("'"&amp;$B$7&amp;"'!$e$8:$e$100"),SMALL(IF((INDIRECT("'"&amp;$B$7&amp;"'!$F$8:$F$100")=$B$7),ROW(INDIRECT("'"&amp;$B$7&amp;"'!$F$8:$F$100"))-7),ROWS(I$14:I78))))=0,IF(ROWS(I$14:I78)&gt;COUNTIF(INDIRECT("'"&amp;$B$7&amp;"'!$F$8:$F$100"),$B$7),"",INDEX(INDIRECT("'"&amp;$B$7&amp;"'!$e$8:$e$100"),SMALL(IF((INDIRECT("'"&amp;$B$7&amp;"'!$F$8:$F$100")=$B$7),ROW(INDIRECT("'"&amp;$B$7&amp;"'!$F$8:$F$100"))-7),ROWS(I$14:I78))))=""),"",TEXT(IF(ROWS(I$14:I78)&gt;COUNTIF(INDIRECT("'"&amp;$B$7&amp;"'!$F$8:$F$100"),$B$7),"",INDEX(INDIRECT("'"&amp;$B$7&amp;"'!$C$8:$C$100"),SMALL(IF((INDIRECT("'"&amp;$B$7&amp;"'!$F$8:$F$100")=$B$7),ROW(INDIRECT("'"&amp;$B$7&amp;"'!$F$8:$F$100"))-7),ROWS(I$14:I78)))),"h:mm;@"))</f>
        <v/>
      </c>
      <c r="L78" s="114" t="str">
        <f t="array" aca="1" ref="L78" ca="1">IF(OR(IF(ROWS(I$14:I78)&gt;COUNTIF(INDIRECT("'"&amp;$B$7&amp;"'!$F$8:$F$100"),$B$7),"",INDEX(INDIRECT("'"&amp;$B$7&amp;"'!$e$8:$e$100"),SMALL(IF((INDIRECT("'"&amp;$B$7&amp;"'!$F$8:$F$100")=$B$7),ROW(INDIRECT("'"&amp;$B$7&amp;"'!$F$8:$F$100"))-7),ROWS(I$14:I78))))=0,IF(ROWS(I$14:I78)&gt;COUNTIF(INDIRECT("'"&amp;$B$7&amp;"'!$F$8:$F$100"),$B$7),"",INDEX(INDIRECT("'"&amp;$B$7&amp;"'!$e$8:$e$100"),SMALL(IF((INDIRECT("'"&amp;$B$7&amp;"'!$F$8:$F$100")=$B$7),ROW(INDIRECT("'"&amp;$B$7&amp;"'!$F$8:$F$100"))-7),ROWS(I$14:I78))))=""),"",IF(ROWS(I$14:I78)&gt;COUNTIF(INDIRECT("'"&amp;$B$7&amp;"'!$F$8:$F$100"),$B$7),"",INDEX(INDIRECT("'"&amp;$B$7&amp;"'!$D$8:$D$100"),SMALL(IF((INDIRECT("'"&amp;$B$7&amp;"'!$F$8:$F$100")=$B$7),ROW(INDIRECT("'"&amp;$B$7&amp;"'!$F$8:$F$100"))-7),ROWS(I$14:I78)))))</f>
        <v/>
      </c>
      <c r="M78" s="116">
        <f t="shared" ca="1" si="6"/>
        <v>0</v>
      </c>
      <c r="N78" s="114"/>
    </row>
    <row r="79" spans="1:14" x14ac:dyDescent="0.2">
      <c r="H79" s="114" t="str">
        <f ca="1">IF(AND(I79="",J79="",K79="",L79="",M79=0,N79=""),"",MAX($H$13:H78)+1)</f>
        <v/>
      </c>
      <c r="I79" s="115" t="str">
        <f t="array" aca="1" ref="I79" ca="1">IF(OR(IF(ROWS(I$14:I79)&gt;COUNTIF(INDIRECT("'"&amp;$B$7&amp;"'!$F$8:$F$100"),$B$7),"",INDEX(INDIRECT("'"&amp;$B$7&amp;"'!$e$8:$e$100"),SMALL(IF((INDIRECT("'"&amp;$B$7&amp;"'!$F$8:$F$100")=$B$7),ROW(INDIRECT("'"&amp;$B$7&amp;"'!$F$8:$F$100"))-7),ROWS(I$14:I79))))=0,IF(ROWS(I$14:I79)&gt;COUNTIF(INDIRECT("'"&amp;$B$7&amp;"'!$F$8:$F$100"),$B$7),"",INDEX(INDIRECT("'"&amp;$B$7&amp;"'!$e$8:$e$100"),SMALL(IF((INDIRECT("'"&amp;$B$7&amp;"'!$F$8:$F$100")=$B$7),ROW(INDIRECT("'"&amp;$B$7&amp;"'!$F$8:$F$100"))-7),ROWS(I$14:I79))))=""),"",IF(IF(ROWS(I$14:I79)&gt;COUNTIF(INDIRECT("'"&amp;$B$7&amp;"'!$F$8:$F$100"),$B$7),"",INDEX(INDIRECT("'"&amp;$B$7&amp;"'!$A$8:$A$100"),SMALL(IF((INDIRECT("'"&amp;$B$7&amp;"'!$F$8:$F$100")=$B$7),ROW(INDIRECT("'"&amp;$B$7&amp;"'!$F$8:$F$100"))-7),ROWS(I$14:I79))))=0,"",IF(ROWS(I$14:I79)&gt;COUNTIF(INDIRECT("'"&amp;$B$7&amp;"'!$F$8:$F$100"),$B$7),"",INDEX(INDIRECT("'"&amp;$B$7&amp;"'!$A$8:$A$100"),SMALL(IF((INDIRECT("'"&amp;$B$7&amp;"'!$F$8:$F$100")=$B$7),ROW(INDIRECT("'"&amp;$B$7&amp;"'!$F$8:$F$100"))-7),ROWS(I$14:I79))))))</f>
        <v/>
      </c>
      <c r="J79" s="116" t="str">
        <f t="array" aca="1" ref="J79" ca="1">IF(OR(IF(ROWS(I$14:I79)&gt;COUNTIF(INDIRECT("'"&amp;$B$7&amp;"'!$F$8:$F$100"),$B$7),"",INDEX(INDIRECT("'"&amp;$B$7&amp;"'!$e$8:$e$100"),SMALL(IF((INDIRECT("'"&amp;$B$7&amp;"'!$F$8:$F$100")=$B$7),ROW(INDIRECT("'"&amp;$B$7&amp;"'!$F$8:$F$100"))-7),ROWS(I$14:I79))))=0,IF(ROWS(I$14:I79)&gt;COUNTIF(INDIRECT("'"&amp;$B$7&amp;"'!$F$8:$F$100"),$B$7),"",INDEX(INDIRECT("'"&amp;$B$7&amp;"'!$e$8:$e$100"),SMALL(IF((INDIRECT("'"&amp;$B$7&amp;"'!$F$8:$F$100")=$B$7),ROW(INDIRECT("'"&amp;$B$7&amp;"'!$F$8:$F$100"))-7),ROWS(I$14:I79))))=""),"",TEXT(IF(ROWS(I$14:I79)&gt;COUNTIF(INDIRECT("'"&amp;$B$7&amp;"'!$F$8:$F$100"),$B$7),"",INDEX(INDIRECT("'"&amp;$B$7&amp;"'!$B$8:$B$100"),SMALL(IF((INDIRECT("'"&amp;$B$7&amp;"'!$F$8:$F$100")=$B$7),ROW(INDIRECT("'"&amp;$B$7&amp;"'!$F$8:$F$100"))-7),ROWS(I$14:I79)))),"h:mm;@"))</f>
        <v/>
      </c>
      <c r="K79" s="117" t="str">
        <f t="array" aca="1" ref="K79" ca="1">IF(OR(IF(ROWS(I$14:I79)&gt;COUNTIF(INDIRECT("'"&amp;$B$7&amp;"'!$F$8:$F$100"),$B$7),"",INDEX(INDIRECT("'"&amp;$B$7&amp;"'!$e$8:$e$100"),SMALL(IF((INDIRECT("'"&amp;$B$7&amp;"'!$F$8:$F$100")=$B$7),ROW(INDIRECT("'"&amp;$B$7&amp;"'!$F$8:$F$100"))-7),ROWS(I$14:I79))))=0,IF(ROWS(I$14:I79)&gt;COUNTIF(INDIRECT("'"&amp;$B$7&amp;"'!$F$8:$F$100"),$B$7),"",INDEX(INDIRECT("'"&amp;$B$7&amp;"'!$e$8:$e$100"),SMALL(IF((INDIRECT("'"&amp;$B$7&amp;"'!$F$8:$F$100")=$B$7),ROW(INDIRECT("'"&amp;$B$7&amp;"'!$F$8:$F$100"))-7),ROWS(I$14:I79))))=""),"",TEXT(IF(ROWS(I$14:I79)&gt;COUNTIF(INDIRECT("'"&amp;$B$7&amp;"'!$F$8:$F$100"),$B$7),"",INDEX(INDIRECT("'"&amp;$B$7&amp;"'!$C$8:$C$100"),SMALL(IF((INDIRECT("'"&amp;$B$7&amp;"'!$F$8:$F$100")=$B$7),ROW(INDIRECT("'"&amp;$B$7&amp;"'!$F$8:$F$100"))-7),ROWS(I$14:I79)))),"h:mm;@"))</f>
        <v/>
      </c>
      <c r="L79" s="114" t="str">
        <f t="array" aca="1" ref="L79" ca="1">IF(OR(IF(ROWS(I$14:I79)&gt;COUNTIF(INDIRECT("'"&amp;$B$7&amp;"'!$F$8:$F$100"),$B$7),"",INDEX(INDIRECT("'"&amp;$B$7&amp;"'!$e$8:$e$100"),SMALL(IF((INDIRECT("'"&amp;$B$7&amp;"'!$F$8:$F$100")=$B$7),ROW(INDIRECT("'"&amp;$B$7&amp;"'!$F$8:$F$100"))-7),ROWS(I$14:I79))))=0,IF(ROWS(I$14:I79)&gt;COUNTIF(INDIRECT("'"&amp;$B$7&amp;"'!$F$8:$F$100"),$B$7),"",INDEX(INDIRECT("'"&amp;$B$7&amp;"'!$e$8:$e$100"),SMALL(IF((INDIRECT("'"&amp;$B$7&amp;"'!$F$8:$F$100")=$B$7),ROW(INDIRECT("'"&amp;$B$7&amp;"'!$F$8:$F$100"))-7),ROWS(I$14:I79))))=""),"",IF(ROWS(I$14:I79)&gt;COUNTIF(INDIRECT("'"&amp;$B$7&amp;"'!$F$8:$F$100"),$B$7),"",INDEX(INDIRECT("'"&amp;$B$7&amp;"'!$D$8:$D$100"),SMALL(IF((INDIRECT("'"&amp;$B$7&amp;"'!$F$8:$F$100")=$B$7),ROW(INDIRECT("'"&amp;$B$7&amp;"'!$F$8:$F$100"))-7),ROWS(I$14:I79)))))</f>
        <v/>
      </c>
      <c r="M79" s="116">
        <f t="shared" ref="M79:M113" ca="1" si="7">IF(I79="",TIMEVALUE("00:00:00"),IF(TIMEVALUE(K79)&lt;TIMEVALUE(J79),TEXT((DATE(YEAR(I79),MONTH(I79),DAY(I79)+1)+K79)-(I79+J79),"h:mm;@"),TEXT(IFERROR(K79-J79,""),"h:mm;@")))</f>
        <v>0</v>
      </c>
      <c r="N79" s="114"/>
    </row>
    <row r="80" spans="1:14" x14ac:dyDescent="0.2">
      <c r="H80" s="114" t="str">
        <f ca="1">IF(AND(I80="",J80="",K80="",L80="",M80=0,N80=""),"",MAX($H$13:H79)+1)</f>
        <v/>
      </c>
      <c r="I80" s="115" t="str">
        <f t="array" aca="1" ref="I80" ca="1">IF(OR(IF(ROWS(I$14:I80)&gt;COUNTIF(INDIRECT("'"&amp;$B$7&amp;"'!$F$8:$F$100"),$B$7),"",INDEX(INDIRECT("'"&amp;$B$7&amp;"'!$e$8:$e$100"),SMALL(IF((INDIRECT("'"&amp;$B$7&amp;"'!$F$8:$F$100")=$B$7),ROW(INDIRECT("'"&amp;$B$7&amp;"'!$F$8:$F$100"))-7),ROWS(I$14:I80))))=0,IF(ROWS(I$14:I80)&gt;COUNTIF(INDIRECT("'"&amp;$B$7&amp;"'!$F$8:$F$100"),$B$7),"",INDEX(INDIRECT("'"&amp;$B$7&amp;"'!$e$8:$e$100"),SMALL(IF((INDIRECT("'"&amp;$B$7&amp;"'!$F$8:$F$100")=$B$7),ROW(INDIRECT("'"&amp;$B$7&amp;"'!$F$8:$F$100"))-7),ROWS(I$14:I80))))=""),"",IF(IF(ROWS(I$14:I80)&gt;COUNTIF(INDIRECT("'"&amp;$B$7&amp;"'!$F$8:$F$100"),$B$7),"",INDEX(INDIRECT("'"&amp;$B$7&amp;"'!$A$8:$A$100"),SMALL(IF((INDIRECT("'"&amp;$B$7&amp;"'!$F$8:$F$100")=$B$7),ROW(INDIRECT("'"&amp;$B$7&amp;"'!$F$8:$F$100"))-7),ROWS(I$14:I80))))=0,"",IF(ROWS(I$14:I80)&gt;COUNTIF(INDIRECT("'"&amp;$B$7&amp;"'!$F$8:$F$100"),$B$7),"",INDEX(INDIRECT("'"&amp;$B$7&amp;"'!$A$8:$A$100"),SMALL(IF((INDIRECT("'"&amp;$B$7&amp;"'!$F$8:$F$100")=$B$7),ROW(INDIRECT("'"&amp;$B$7&amp;"'!$F$8:$F$100"))-7),ROWS(I$14:I80))))))</f>
        <v/>
      </c>
      <c r="J80" s="116" t="str">
        <f t="array" aca="1" ref="J80" ca="1">IF(OR(IF(ROWS(I$14:I80)&gt;COUNTIF(INDIRECT("'"&amp;$B$7&amp;"'!$F$8:$F$100"),$B$7),"",INDEX(INDIRECT("'"&amp;$B$7&amp;"'!$e$8:$e$100"),SMALL(IF((INDIRECT("'"&amp;$B$7&amp;"'!$F$8:$F$100")=$B$7),ROW(INDIRECT("'"&amp;$B$7&amp;"'!$F$8:$F$100"))-7),ROWS(I$14:I80))))=0,IF(ROWS(I$14:I80)&gt;COUNTIF(INDIRECT("'"&amp;$B$7&amp;"'!$F$8:$F$100"),$B$7),"",INDEX(INDIRECT("'"&amp;$B$7&amp;"'!$e$8:$e$100"),SMALL(IF((INDIRECT("'"&amp;$B$7&amp;"'!$F$8:$F$100")=$B$7),ROW(INDIRECT("'"&amp;$B$7&amp;"'!$F$8:$F$100"))-7),ROWS(I$14:I80))))=""),"",TEXT(IF(ROWS(I$14:I80)&gt;COUNTIF(INDIRECT("'"&amp;$B$7&amp;"'!$F$8:$F$100"),$B$7),"",INDEX(INDIRECT("'"&amp;$B$7&amp;"'!$B$8:$B$100"),SMALL(IF((INDIRECT("'"&amp;$B$7&amp;"'!$F$8:$F$100")=$B$7),ROW(INDIRECT("'"&amp;$B$7&amp;"'!$F$8:$F$100"))-7),ROWS(I$14:I80)))),"h:mm;@"))</f>
        <v/>
      </c>
      <c r="K80" s="117" t="str">
        <f t="array" aca="1" ref="K80" ca="1">IF(OR(IF(ROWS(I$14:I80)&gt;COUNTIF(INDIRECT("'"&amp;$B$7&amp;"'!$F$8:$F$100"),$B$7),"",INDEX(INDIRECT("'"&amp;$B$7&amp;"'!$e$8:$e$100"),SMALL(IF((INDIRECT("'"&amp;$B$7&amp;"'!$F$8:$F$100")=$B$7),ROW(INDIRECT("'"&amp;$B$7&amp;"'!$F$8:$F$100"))-7),ROWS(I$14:I80))))=0,IF(ROWS(I$14:I80)&gt;COUNTIF(INDIRECT("'"&amp;$B$7&amp;"'!$F$8:$F$100"),$B$7),"",INDEX(INDIRECT("'"&amp;$B$7&amp;"'!$e$8:$e$100"),SMALL(IF((INDIRECT("'"&amp;$B$7&amp;"'!$F$8:$F$100")=$B$7),ROW(INDIRECT("'"&amp;$B$7&amp;"'!$F$8:$F$100"))-7),ROWS(I$14:I80))))=""),"",TEXT(IF(ROWS(I$14:I80)&gt;COUNTIF(INDIRECT("'"&amp;$B$7&amp;"'!$F$8:$F$100"),$B$7),"",INDEX(INDIRECT("'"&amp;$B$7&amp;"'!$C$8:$C$100"),SMALL(IF((INDIRECT("'"&amp;$B$7&amp;"'!$F$8:$F$100")=$B$7),ROW(INDIRECT("'"&amp;$B$7&amp;"'!$F$8:$F$100"))-7),ROWS(I$14:I80)))),"h:mm;@"))</f>
        <v/>
      </c>
      <c r="L80" s="114" t="str">
        <f t="array" aca="1" ref="L80" ca="1">IF(OR(IF(ROWS(I$14:I80)&gt;COUNTIF(INDIRECT("'"&amp;$B$7&amp;"'!$F$8:$F$100"),$B$7),"",INDEX(INDIRECT("'"&amp;$B$7&amp;"'!$e$8:$e$100"),SMALL(IF((INDIRECT("'"&amp;$B$7&amp;"'!$F$8:$F$100")=$B$7),ROW(INDIRECT("'"&amp;$B$7&amp;"'!$F$8:$F$100"))-7),ROWS(I$14:I80))))=0,IF(ROWS(I$14:I80)&gt;COUNTIF(INDIRECT("'"&amp;$B$7&amp;"'!$F$8:$F$100"),$B$7),"",INDEX(INDIRECT("'"&amp;$B$7&amp;"'!$e$8:$e$100"),SMALL(IF((INDIRECT("'"&amp;$B$7&amp;"'!$F$8:$F$100")=$B$7),ROW(INDIRECT("'"&amp;$B$7&amp;"'!$F$8:$F$100"))-7),ROWS(I$14:I80))))=""),"",IF(ROWS(I$14:I80)&gt;COUNTIF(INDIRECT("'"&amp;$B$7&amp;"'!$F$8:$F$100"),$B$7),"",INDEX(INDIRECT("'"&amp;$B$7&amp;"'!$D$8:$D$100"),SMALL(IF((INDIRECT("'"&amp;$B$7&amp;"'!$F$8:$F$100")=$B$7),ROW(INDIRECT("'"&amp;$B$7&amp;"'!$F$8:$F$100"))-7),ROWS(I$14:I80)))))</f>
        <v/>
      </c>
      <c r="M80" s="116">
        <f t="shared" ca="1" si="7"/>
        <v>0</v>
      </c>
      <c r="N80" s="114"/>
    </row>
    <row r="81" spans="8:14" x14ac:dyDescent="0.2">
      <c r="H81" s="114" t="str">
        <f ca="1">IF(AND(I81="",J81="",K81="",L81="",M81=0,N81=""),"",MAX($H$13:H80)+1)</f>
        <v/>
      </c>
      <c r="I81" s="115" t="str">
        <f t="array" aca="1" ref="I81" ca="1">IF(OR(IF(ROWS(I$14:I81)&gt;COUNTIF(INDIRECT("'"&amp;$B$7&amp;"'!$F$8:$F$100"),$B$7),"",INDEX(INDIRECT("'"&amp;$B$7&amp;"'!$e$8:$e$100"),SMALL(IF((INDIRECT("'"&amp;$B$7&amp;"'!$F$8:$F$100")=$B$7),ROW(INDIRECT("'"&amp;$B$7&amp;"'!$F$8:$F$100"))-7),ROWS(I$14:I81))))=0,IF(ROWS(I$14:I81)&gt;COUNTIF(INDIRECT("'"&amp;$B$7&amp;"'!$F$8:$F$100"),$B$7),"",INDEX(INDIRECT("'"&amp;$B$7&amp;"'!$e$8:$e$100"),SMALL(IF((INDIRECT("'"&amp;$B$7&amp;"'!$F$8:$F$100")=$B$7),ROW(INDIRECT("'"&amp;$B$7&amp;"'!$F$8:$F$100"))-7),ROWS(I$14:I81))))=""),"",IF(IF(ROWS(I$14:I81)&gt;COUNTIF(INDIRECT("'"&amp;$B$7&amp;"'!$F$8:$F$100"),$B$7),"",INDEX(INDIRECT("'"&amp;$B$7&amp;"'!$A$8:$A$100"),SMALL(IF((INDIRECT("'"&amp;$B$7&amp;"'!$F$8:$F$100")=$B$7),ROW(INDIRECT("'"&amp;$B$7&amp;"'!$F$8:$F$100"))-7),ROWS(I$14:I81))))=0,"",IF(ROWS(I$14:I81)&gt;COUNTIF(INDIRECT("'"&amp;$B$7&amp;"'!$F$8:$F$100"),$B$7),"",INDEX(INDIRECT("'"&amp;$B$7&amp;"'!$A$8:$A$100"),SMALL(IF((INDIRECT("'"&amp;$B$7&amp;"'!$F$8:$F$100")=$B$7),ROW(INDIRECT("'"&amp;$B$7&amp;"'!$F$8:$F$100"))-7),ROWS(I$14:I81))))))</f>
        <v/>
      </c>
      <c r="J81" s="116" t="str">
        <f t="array" aca="1" ref="J81" ca="1">IF(OR(IF(ROWS(I$14:I81)&gt;COUNTIF(INDIRECT("'"&amp;$B$7&amp;"'!$F$8:$F$100"),$B$7),"",INDEX(INDIRECT("'"&amp;$B$7&amp;"'!$e$8:$e$100"),SMALL(IF((INDIRECT("'"&amp;$B$7&amp;"'!$F$8:$F$100")=$B$7),ROW(INDIRECT("'"&amp;$B$7&amp;"'!$F$8:$F$100"))-7),ROWS(I$14:I81))))=0,IF(ROWS(I$14:I81)&gt;COUNTIF(INDIRECT("'"&amp;$B$7&amp;"'!$F$8:$F$100"),$B$7),"",INDEX(INDIRECT("'"&amp;$B$7&amp;"'!$e$8:$e$100"),SMALL(IF((INDIRECT("'"&amp;$B$7&amp;"'!$F$8:$F$100")=$B$7),ROW(INDIRECT("'"&amp;$B$7&amp;"'!$F$8:$F$100"))-7),ROWS(I$14:I81))))=""),"",TEXT(IF(ROWS(I$14:I81)&gt;COUNTIF(INDIRECT("'"&amp;$B$7&amp;"'!$F$8:$F$100"),$B$7),"",INDEX(INDIRECT("'"&amp;$B$7&amp;"'!$B$8:$B$100"),SMALL(IF((INDIRECT("'"&amp;$B$7&amp;"'!$F$8:$F$100")=$B$7),ROW(INDIRECT("'"&amp;$B$7&amp;"'!$F$8:$F$100"))-7),ROWS(I$14:I81)))),"h:mm;@"))</f>
        <v/>
      </c>
      <c r="K81" s="117" t="str">
        <f t="array" aca="1" ref="K81" ca="1">IF(OR(IF(ROWS(I$14:I81)&gt;COUNTIF(INDIRECT("'"&amp;$B$7&amp;"'!$F$8:$F$100"),$B$7),"",INDEX(INDIRECT("'"&amp;$B$7&amp;"'!$e$8:$e$100"),SMALL(IF((INDIRECT("'"&amp;$B$7&amp;"'!$F$8:$F$100")=$B$7),ROW(INDIRECT("'"&amp;$B$7&amp;"'!$F$8:$F$100"))-7),ROWS(I$14:I81))))=0,IF(ROWS(I$14:I81)&gt;COUNTIF(INDIRECT("'"&amp;$B$7&amp;"'!$F$8:$F$100"),$B$7),"",INDEX(INDIRECT("'"&amp;$B$7&amp;"'!$e$8:$e$100"),SMALL(IF((INDIRECT("'"&amp;$B$7&amp;"'!$F$8:$F$100")=$B$7),ROW(INDIRECT("'"&amp;$B$7&amp;"'!$F$8:$F$100"))-7),ROWS(I$14:I81))))=""),"",TEXT(IF(ROWS(I$14:I81)&gt;COUNTIF(INDIRECT("'"&amp;$B$7&amp;"'!$F$8:$F$100"),$B$7),"",INDEX(INDIRECT("'"&amp;$B$7&amp;"'!$C$8:$C$100"),SMALL(IF((INDIRECT("'"&amp;$B$7&amp;"'!$F$8:$F$100")=$B$7),ROW(INDIRECT("'"&amp;$B$7&amp;"'!$F$8:$F$100"))-7),ROWS(I$14:I81)))),"h:mm;@"))</f>
        <v/>
      </c>
      <c r="L81" s="114" t="str">
        <f t="array" aca="1" ref="L81" ca="1">IF(OR(IF(ROWS(I$14:I81)&gt;COUNTIF(INDIRECT("'"&amp;$B$7&amp;"'!$F$8:$F$100"),$B$7),"",INDEX(INDIRECT("'"&amp;$B$7&amp;"'!$e$8:$e$100"),SMALL(IF((INDIRECT("'"&amp;$B$7&amp;"'!$F$8:$F$100")=$B$7),ROW(INDIRECT("'"&amp;$B$7&amp;"'!$F$8:$F$100"))-7),ROWS(I$14:I81))))=0,IF(ROWS(I$14:I81)&gt;COUNTIF(INDIRECT("'"&amp;$B$7&amp;"'!$F$8:$F$100"),$B$7),"",INDEX(INDIRECT("'"&amp;$B$7&amp;"'!$e$8:$e$100"),SMALL(IF((INDIRECT("'"&amp;$B$7&amp;"'!$F$8:$F$100")=$B$7),ROW(INDIRECT("'"&amp;$B$7&amp;"'!$F$8:$F$100"))-7),ROWS(I$14:I81))))=""),"",IF(ROWS(I$14:I81)&gt;COUNTIF(INDIRECT("'"&amp;$B$7&amp;"'!$F$8:$F$100"),$B$7),"",INDEX(INDIRECT("'"&amp;$B$7&amp;"'!$D$8:$D$100"),SMALL(IF((INDIRECT("'"&amp;$B$7&amp;"'!$F$8:$F$100")=$B$7),ROW(INDIRECT("'"&amp;$B$7&amp;"'!$F$8:$F$100"))-7),ROWS(I$14:I81)))))</f>
        <v/>
      </c>
      <c r="M81" s="116">
        <f t="shared" ca="1" si="7"/>
        <v>0</v>
      </c>
      <c r="N81" s="114"/>
    </row>
    <row r="82" spans="8:14" x14ac:dyDescent="0.2">
      <c r="H82" s="114" t="str">
        <f ca="1">IF(AND(I82="",J82="",K82="",L82="",M82=0,N82=""),"",MAX($H$13:H81)+1)</f>
        <v/>
      </c>
      <c r="I82" s="115" t="str">
        <f t="array" aca="1" ref="I82" ca="1">IF(OR(IF(ROWS(I$14:I82)&gt;COUNTIF(INDIRECT("'"&amp;$B$7&amp;"'!$F$8:$F$100"),$B$7),"",INDEX(INDIRECT("'"&amp;$B$7&amp;"'!$e$8:$e$100"),SMALL(IF((INDIRECT("'"&amp;$B$7&amp;"'!$F$8:$F$100")=$B$7),ROW(INDIRECT("'"&amp;$B$7&amp;"'!$F$8:$F$100"))-7),ROWS(I$14:I82))))=0,IF(ROWS(I$14:I82)&gt;COUNTIF(INDIRECT("'"&amp;$B$7&amp;"'!$F$8:$F$100"),$B$7),"",INDEX(INDIRECT("'"&amp;$B$7&amp;"'!$e$8:$e$100"),SMALL(IF((INDIRECT("'"&amp;$B$7&amp;"'!$F$8:$F$100")=$B$7),ROW(INDIRECT("'"&amp;$B$7&amp;"'!$F$8:$F$100"))-7),ROWS(I$14:I82))))=""),"",IF(IF(ROWS(I$14:I82)&gt;COUNTIF(INDIRECT("'"&amp;$B$7&amp;"'!$F$8:$F$100"),$B$7),"",INDEX(INDIRECT("'"&amp;$B$7&amp;"'!$A$8:$A$100"),SMALL(IF((INDIRECT("'"&amp;$B$7&amp;"'!$F$8:$F$100")=$B$7),ROW(INDIRECT("'"&amp;$B$7&amp;"'!$F$8:$F$100"))-7),ROWS(I$14:I82))))=0,"",IF(ROWS(I$14:I82)&gt;COUNTIF(INDIRECT("'"&amp;$B$7&amp;"'!$F$8:$F$100"),$B$7),"",INDEX(INDIRECT("'"&amp;$B$7&amp;"'!$A$8:$A$100"),SMALL(IF((INDIRECT("'"&amp;$B$7&amp;"'!$F$8:$F$100")=$B$7),ROW(INDIRECT("'"&amp;$B$7&amp;"'!$F$8:$F$100"))-7),ROWS(I$14:I82))))))</f>
        <v/>
      </c>
      <c r="J82" s="116" t="str">
        <f t="array" aca="1" ref="J82" ca="1">IF(OR(IF(ROWS(I$14:I82)&gt;COUNTIF(INDIRECT("'"&amp;$B$7&amp;"'!$F$8:$F$100"),$B$7),"",INDEX(INDIRECT("'"&amp;$B$7&amp;"'!$e$8:$e$100"),SMALL(IF((INDIRECT("'"&amp;$B$7&amp;"'!$F$8:$F$100")=$B$7),ROW(INDIRECT("'"&amp;$B$7&amp;"'!$F$8:$F$100"))-7),ROWS(I$14:I82))))=0,IF(ROWS(I$14:I82)&gt;COUNTIF(INDIRECT("'"&amp;$B$7&amp;"'!$F$8:$F$100"),$B$7),"",INDEX(INDIRECT("'"&amp;$B$7&amp;"'!$e$8:$e$100"),SMALL(IF((INDIRECT("'"&amp;$B$7&amp;"'!$F$8:$F$100")=$B$7),ROW(INDIRECT("'"&amp;$B$7&amp;"'!$F$8:$F$100"))-7),ROWS(I$14:I82))))=""),"",TEXT(IF(ROWS(I$14:I82)&gt;COUNTIF(INDIRECT("'"&amp;$B$7&amp;"'!$F$8:$F$100"),$B$7),"",INDEX(INDIRECT("'"&amp;$B$7&amp;"'!$B$8:$B$100"),SMALL(IF((INDIRECT("'"&amp;$B$7&amp;"'!$F$8:$F$100")=$B$7),ROW(INDIRECT("'"&amp;$B$7&amp;"'!$F$8:$F$100"))-7),ROWS(I$14:I82)))),"h:mm;@"))</f>
        <v/>
      </c>
      <c r="K82" s="117" t="str">
        <f t="array" aca="1" ref="K82" ca="1">IF(OR(IF(ROWS(I$14:I82)&gt;COUNTIF(INDIRECT("'"&amp;$B$7&amp;"'!$F$8:$F$100"),$B$7),"",INDEX(INDIRECT("'"&amp;$B$7&amp;"'!$e$8:$e$100"),SMALL(IF((INDIRECT("'"&amp;$B$7&amp;"'!$F$8:$F$100")=$B$7),ROW(INDIRECT("'"&amp;$B$7&amp;"'!$F$8:$F$100"))-7),ROWS(I$14:I82))))=0,IF(ROWS(I$14:I82)&gt;COUNTIF(INDIRECT("'"&amp;$B$7&amp;"'!$F$8:$F$100"),$B$7),"",INDEX(INDIRECT("'"&amp;$B$7&amp;"'!$e$8:$e$100"),SMALL(IF((INDIRECT("'"&amp;$B$7&amp;"'!$F$8:$F$100")=$B$7),ROW(INDIRECT("'"&amp;$B$7&amp;"'!$F$8:$F$100"))-7),ROWS(I$14:I82))))=""),"",TEXT(IF(ROWS(I$14:I82)&gt;COUNTIF(INDIRECT("'"&amp;$B$7&amp;"'!$F$8:$F$100"),$B$7),"",INDEX(INDIRECT("'"&amp;$B$7&amp;"'!$C$8:$C$100"),SMALL(IF((INDIRECT("'"&amp;$B$7&amp;"'!$F$8:$F$100")=$B$7),ROW(INDIRECT("'"&amp;$B$7&amp;"'!$F$8:$F$100"))-7),ROWS(I$14:I82)))),"h:mm;@"))</f>
        <v/>
      </c>
      <c r="L82" s="114" t="str">
        <f t="array" aca="1" ref="L82" ca="1">IF(OR(IF(ROWS(I$14:I82)&gt;COUNTIF(INDIRECT("'"&amp;$B$7&amp;"'!$F$8:$F$100"),$B$7),"",INDEX(INDIRECT("'"&amp;$B$7&amp;"'!$e$8:$e$100"),SMALL(IF((INDIRECT("'"&amp;$B$7&amp;"'!$F$8:$F$100")=$B$7),ROW(INDIRECT("'"&amp;$B$7&amp;"'!$F$8:$F$100"))-7),ROWS(I$14:I82))))=0,IF(ROWS(I$14:I82)&gt;COUNTIF(INDIRECT("'"&amp;$B$7&amp;"'!$F$8:$F$100"),$B$7),"",INDEX(INDIRECT("'"&amp;$B$7&amp;"'!$e$8:$e$100"),SMALL(IF((INDIRECT("'"&amp;$B$7&amp;"'!$F$8:$F$100")=$B$7),ROW(INDIRECT("'"&amp;$B$7&amp;"'!$F$8:$F$100"))-7),ROWS(I$14:I82))))=""),"",IF(ROWS(I$14:I82)&gt;COUNTIF(INDIRECT("'"&amp;$B$7&amp;"'!$F$8:$F$100"),$B$7),"",INDEX(INDIRECT("'"&amp;$B$7&amp;"'!$D$8:$D$100"),SMALL(IF((INDIRECT("'"&amp;$B$7&amp;"'!$F$8:$F$100")=$B$7),ROW(INDIRECT("'"&amp;$B$7&amp;"'!$F$8:$F$100"))-7),ROWS(I$14:I82)))))</f>
        <v/>
      </c>
      <c r="M82" s="116">
        <f t="shared" ca="1" si="7"/>
        <v>0</v>
      </c>
      <c r="N82" s="114"/>
    </row>
    <row r="83" spans="8:14" x14ac:dyDescent="0.2">
      <c r="H83" s="114" t="str">
        <f ca="1">IF(AND(I83="",J83="",K83="",L83="",M83=0,N83=""),"",MAX($H$13:H82)+1)</f>
        <v/>
      </c>
      <c r="I83" s="115" t="str">
        <f t="array" aca="1" ref="I83" ca="1">IF(OR(IF(ROWS(I$14:I83)&gt;COUNTIF(INDIRECT("'"&amp;$B$7&amp;"'!$F$8:$F$100"),$B$7),"",INDEX(INDIRECT("'"&amp;$B$7&amp;"'!$e$8:$e$100"),SMALL(IF((INDIRECT("'"&amp;$B$7&amp;"'!$F$8:$F$100")=$B$7),ROW(INDIRECT("'"&amp;$B$7&amp;"'!$F$8:$F$100"))-7),ROWS(I$14:I83))))=0,IF(ROWS(I$14:I83)&gt;COUNTIF(INDIRECT("'"&amp;$B$7&amp;"'!$F$8:$F$100"),$B$7),"",INDEX(INDIRECT("'"&amp;$B$7&amp;"'!$e$8:$e$100"),SMALL(IF((INDIRECT("'"&amp;$B$7&amp;"'!$F$8:$F$100")=$B$7),ROW(INDIRECT("'"&amp;$B$7&amp;"'!$F$8:$F$100"))-7),ROWS(I$14:I83))))=""),"",IF(IF(ROWS(I$14:I83)&gt;COUNTIF(INDIRECT("'"&amp;$B$7&amp;"'!$F$8:$F$100"),$B$7),"",INDEX(INDIRECT("'"&amp;$B$7&amp;"'!$A$8:$A$100"),SMALL(IF((INDIRECT("'"&amp;$B$7&amp;"'!$F$8:$F$100")=$B$7),ROW(INDIRECT("'"&amp;$B$7&amp;"'!$F$8:$F$100"))-7),ROWS(I$14:I83))))=0,"",IF(ROWS(I$14:I83)&gt;COUNTIF(INDIRECT("'"&amp;$B$7&amp;"'!$F$8:$F$100"),$B$7),"",INDEX(INDIRECT("'"&amp;$B$7&amp;"'!$A$8:$A$100"),SMALL(IF((INDIRECT("'"&amp;$B$7&amp;"'!$F$8:$F$100")=$B$7),ROW(INDIRECT("'"&amp;$B$7&amp;"'!$F$8:$F$100"))-7),ROWS(I$14:I83))))))</f>
        <v/>
      </c>
      <c r="J83" s="116" t="str">
        <f t="array" aca="1" ref="J83" ca="1">IF(OR(IF(ROWS(I$14:I83)&gt;COUNTIF(INDIRECT("'"&amp;$B$7&amp;"'!$F$8:$F$100"),$B$7),"",INDEX(INDIRECT("'"&amp;$B$7&amp;"'!$e$8:$e$100"),SMALL(IF((INDIRECT("'"&amp;$B$7&amp;"'!$F$8:$F$100")=$B$7),ROW(INDIRECT("'"&amp;$B$7&amp;"'!$F$8:$F$100"))-7),ROWS(I$14:I83))))=0,IF(ROWS(I$14:I83)&gt;COUNTIF(INDIRECT("'"&amp;$B$7&amp;"'!$F$8:$F$100"),$B$7),"",INDEX(INDIRECT("'"&amp;$B$7&amp;"'!$e$8:$e$100"),SMALL(IF((INDIRECT("'"&amp;$B$7&amp;"'!$F$8:$F$100")=$B$7),ROW(INDIRECT("'"&amp;$B$7&amp;"'!$F$8:$F$100"))-7),ROWS(I$14:I83))))=""),"",TEXT(IF(ROWS(I$14:I83)&gt;COUNTIF(INDIRECT("'"&amp;$B$7&amp;"'!$F$8:$F$100"),$B$7),"",INDEX(INDIRECT("'"&amp;$B$7&amp;"'!$B$8:$B$100"),SMALL(IF((INDIRECT("'"&amp;$B$7&amp;"'!$F$8:$F$100")=$B$7),ROW(INDIRECT("'"&amp;$B$7&amp;"'!$F$8:$F$100"))-7),ROWS(I$14:I83)))),"h:mm;@"))</f>
        <v/>
      </c>
      <c r="K83" s="117" t="str">
        <f t="array" aca="1" ref="K83" ca="1">IF(OR(IF(ROWS(I$14:I83)&gt;COUNTIF(INDIRECT("'"&amp;$B$7&amp;"'!$F$8:$F$100"),$B$7),"",INDEX(INDIRECT("'"&amp;$B$7&amp;"'!$e$8:$e$100"),SMALL(IF((INDIRECT("'"&amp;$B$7&amp;"'!$F$8:$F$100")=$B$7),ROW(INDIRECT("'"&amp;$B$7&amp;"'!$F$8:$F$100"))-7),ROWS(I$14:I83))))=0,IF(ROWS(I$14:I83)&gt;COUNTIF(INDIRECT("'"&amp;$B$7&amp;"'!$F$8:$F$100"),$B$7),"",INDEX(INDIRECT("'"&amp;$B$7&amp;"'!$e$8:$e$100"),SMALL(IF((INDIRECT("'"&amp;$B$7&amp;"'!$F$8:$F$100")=$B$7),ROW(INDIRECT("'"&amp;$B$7&amp;"'!$F$8:$F$100"))-7),ROWS(I$14:I83))))=""),"",TEXT(IF(ROWS(I$14:I83)&gt;COUNTIF(INDIRECT("'"&amp;$B$7&amp;"'!$F$8:$F$100"),$B$7),"",INDEX(INDIRECT("'"&amp;$B$7&amp;"'!$C$8:$C$100"),SMALL(IF((INDIRECT("'"&amp;$B$7&amp;"'!$F$8:$F$100")=$B$7),ROW(INDIRECT("'"&amp;$B$7&amp;"'!$F$8:$F$100"))-7),ROWS(I$14:I83)))),"h:mm;@"))</f>
        <v/>
      </c>
      <c r="L83" s="114" t="str">
        <f t="array" aca="1" ref="L83" ca="1">IF(OR(IF(ROWS(I$14:I83)&gt;COUNTIF(INDIRECT("'"&amp;$B$7&amp;"'!$F$8:$F$100"),$B$7),"",INDEX(INDIRECT("'"&amp;$B$7&amp;"'!$e$8:$e$100"),SMALL(IF((INDIRECT("'"&amp;$B$7&amp;"'!$F$8:$F$100")=$B$7),ROW(INDIRECT("'"&amp;$B$7&amp;"'!$F$8:$F$100"))-7),ROWS(I$14:I83))))=0,IF(ROWS(I$14:I83)&gt;COUNTIF(INDIRECT("'"&amp;$B$7&amp;"'!$F$8:$F$100"),$B$7),"",INDEX(INDIRECT("'"&amp;$B$7&amp;"'!$e$8:$e$100"),SMALL(IF((INDIRECT("'"&amp;$B$7&amp;"'!$F$8:$F$100")=$B$7),ROW(INDIRECT("'"&amp;$B$7&amp;"'!$F$8:$F$100"))-7),ROWS(I$14:I83))))=""),"",IF(ROWS(I$14:I83)&gt;COUNTIF(INDIRECT("'"&amp;$B$7&amp;"'!$F$8:$F$100"),$B$7),"",INDEX(INDIRECT("'"&amp;$B$7&amp;"'!$D$8:$D$100"),SMALL(IF((INDIRECT("'"&amp;$B$7&amp;"'!$F$8:$F$100")=$B$7),ROW(INDIRECT("'"&amp;$B$7&amp;"'!$F$8:$F$100"))-7),ROWS(I$14:I83)))))</f>
        <v/>
      </c>
      <c r="M83" s="116">
        <f t="shared" ca="1" si="7"/>
        <v>0</v>
      </c>
      <c r="N83" s="114"/>
    </row>
    <row r="84" spans="8:14" x14ac:dyDescent="0.2">
      <c r="H84" s="114" t="str">
        <f ca="1">IF(AND(I84="",J84="",K84="",L84="",M84=0,N84=""),"",MAX($H$13:H83)+1)</f>
        <v/>
      </c>
      <c r="I84" s="115" t="str">
        <f t="array" aca="1" ref="I84" ca="1">IF(OR(IF(ROWS(I$14:I84)&gt;COUNTIF(INDIRECT("'"&amp;$B$7&amp;"'!$F$8:$F$100"),$B$7),"",INDEX(INDIRECT("'"&amp;$B$7&amp;"'!$e$8:$e$100"),SMALL(IF((INDIRECT("'"&amp;$B$7&amp;"'!$F$8:$F$100")=$B$7),ROW(INDIRECT("'"&amp;$B$7&amp;"'!$F$8:$F$100"))-7),ROWS(I$14:I84))))=0,IF(ROWS(I$14:I84)&gt;COUNTIF(INDIRECT("'"&amp;$B$7&amp;"'!$F$8:$F$100"),$B$7),"",INDEX(INDIRECT("'"&amp;$B$7&amp;"'!$e$8:$e$100"),SMALL(IF((INDIRECT("'"&amp;$B$7&amp;"'!$F$8:$F$100")=$B$7),ROW(INDIRECT("'"&amp;$B$7&amp;"'!$F$8:$F$100"))-7),ROWS(I$14:I84))))=""),"",IF(IF(ROWS(I$14:I84)&gt;COUNTIF(INDIRECT("'"&amp;$B$7&amp;"'!$F$8:$F$100"),$B$7),"",INDEX(INDIRECT("'"&amp;$B$7&amp;"'!$A$8:$A$100"),SMALL(IF((INDIRECT("'"&amp;$B$7&amp;"'!$F$8:$F$100")=$B$7),ROW(INDIRECT("'"&amp;$B$7&amp;"'!$F$8:$F$100"))-7),ROWS(I$14:I84))))=0,"",IF(ROWS(I$14:I84)&gt;COUNTIF(INDIRECT("'"&amp;$B$7&amp;"'!$F$8:$F$100"),$B$7),"",INDEX(INDIRECT("'"&amp;$B$7&amp;"'!$A$8:$A$100"),SMALL(IF((INDIRECT("'"&amp;$B$7&amp;"'!$F$8:$F$100")=$B$7),ROW(INDIRECT("'"&amp;$B$7&amp;"'!$F$8:$F$100"))-7),ROWS(I$14:I84))))))</f>
        <v/>
      </c>
      <c r="J84" s="116" t="str">
        <f t="array" aca="1" ref="J84" ca="1">IF(OR(IF(ROWS(I$14:I84)&gt;COUNTIF(INDIRECT("'"&amp;$B$7&amp;"'!$F$8:$F$100"),$B$7),"",INDEX(INDIRECT("'"&amp;$B$7&amp;"'!$e$8:$e$100"),SMALL(IF((INDIRECT("'"&amp;$B$7&amp;"'!$F$8:$F$100")=$B$7),ROW(INDIRECT("'"&amp;$B$7&amp;"'!$F$8:$F$100"))-7),ROWS(I$14:I84))))=0,IF(ROWS(I$14:I84)&gt;COUNTIF(INDIRECT("'"&amp;$B$7&amp;"'!$F$8:$F$100"),$B$7),"",INDEX(INDIRECT("'"&amp;$B$7&amp;"'!$e$8:$e$100"),SMALL(IF((INDIRECT("'"&amp;$B$7&amp;"'!$F$8:$F$100")=$B$7),ROW(INDIRECT("'"&amp;$B$7&amp;"'!$F$8:$F$100"))-7),ROWS(I$14:I84))))=""),"",TEXT(IF(ROWS(I$14:I84)&gt;COUNTIF(INDIRECT("'"&amp;$B$7&amp;"'!$F$8:$F$100"),$B$7),"",INDEX(INDIRECT("'"&amp;$B$7&amp;"'!$B$8:$B$100"),SMALL(IF((INDIRECT("'"&amp;$B$7&amp;"'!$F$8:$F$100")=$B$7),ROW(INDIRECT("'"&amp;$B$7&amp;"'!$F$8:$F$100"))-7),ROWS(I$14:I84)))),"h:mm;@"))</f>
        <v/>
      </c>
      <c r="K84" s="117" t="str">
        <f t="array" aca="1" ref="K84" ca="1">IF(OR(IF(ROWS(I$14:I84)&gt;COUNTIF(INDIRECT("'"&amp;$B$7&amp;"'!$F$8:$F$100"),$B$7),"",INDEX(INDIRECT("'"&amp;$B$7&amp;"'!$e$8:$e$100"),SMALL(IF((INDIRECT("'"&amp;$B$7&amp;"'!$F$8:$F$100")=$B$7),ROW(INDIRECT("'"&amp;$B$7&amp;"'!$F$8:$F$100"))-7),ROWS(I$14:I84))))=0,IF(ROWS(I$14:I84)&gt;COUNTIF(INDIRECT("'"&amp;$B$7&amp;"'!$F$8:$F$100"),$B$7),"",INDEX(INDIRECT("'"&amp;$B$7&amp;"'!$e$8:$e$100"),SMALL(IF((INDIRECT("'"&amp;$B$7&amp;"'!$F$8:$F$100")=$B$7),ROW(INDIRECT("'"&amp;$B$7&amp;"'!$F$8:$F$100"))-7),ROWS(I$14:I84))))=""),"",TEXT(IF(ROWS(I$14:I84)&gt;COUNTIF(INDIRECT("'"&amp;$B$7&amp;"'!$F$8:$F$100"),$B$7),"",INDEX(INDIRECT("'"&amp;$B$7&amp;"'!$C$8:$C$100"),SMALL(IF((INDIRECT("'"&amp;$B$7&amp;"'!$F$8:$F$100")=$B$7),ROW(INDIRECT("'"&amp;$B$7&amp;"'!$F$8:$F$100"))-7),ROWS(I$14:I84)))),"h:mm;@"))</f>
        <v/>
      </c>
      <c r="L84" s="114" t="str">
        <f t="array" aca="1" ref="L84" ca="1">IF(OR(IF(ROWS(I$14:I84)&gt;COUNTIF(INDIRECT("'"&amp;$B$7&amp;"'!$F$8:$F$100"),$B$7),"",INDEX(INDIRECT("'"&amp;$B$7&amp;"'!$e$8:$e$100"),SMALL(IF((INDIRECT("'"&amp;$B$7&amp;"'!$F$8:$F$100")=$B$7),ROW(INDIRECT("'"&amp;$B$7&amp;"'!$F$8:$F$100"))-7),ROWS(I$14:I84))))=0,IF(ROWS(I$14:I84)&gt;COUNTIF(INDIRECT("'"&amp;$B$7&amp;"'!$F$8:$F$100"),$B$7),"",INDEX(INDIRECT("'"&amp;$B$7&amp;"'!$e$8:$e$100"),SMALL(IF((INDIRECT("'"&amp;$B$7&amp;"'!$F$8:$F$100")=$B$7),ROW(INDIRECT("'"&amp;$B$7&amp;"'!$F$8:$F$100"))-7),ROWS(I$14:I84))))=""),"",IF(ROWS(I$14:I84)&gt;COUNTIF(INDIRECT("'"&amp;$B$7&amp;"'!$F$8:$F$100"),$B$7),"",INDEX(INDIRECT("'"&amp;$B$7&amp;"'!$D$8:$D$100"),SMALL(IF((INDIRECT("'"&amp;$B$7&amp;"'!$F$8:$F$100")=$B$7),ROW(INDIRECT("'"&amp;$B$7&amp;"'!$F$8:$F$100"))-7),ROWS(I$14:I84)))))</f>
        <v/>
      </c>
      <c r="M84" s="116">
        <f t="shared" ca="1" si="7"/>
        <v>0</v>
      </c>
      <c r="N84" s="114"/>
    </row>
    <row r="85" spans="8:14" x14ac:dyDescent="0.2">
      <c r="H85" s="114" t="str">
        <f ca="1">IF(AND(I85="",J85="",K85="",L85="",M85=0,N85=""),"",MAX($H$13:H84)+1)</f>
        <v/>
      </c>
      <c r="I85" s="115" t="str">
        <f t="array" aca="1" ref="I85" ca="1">IF(OR(IF(ROWS(I$14:I85)&gt;COUNTIF(INDIRECT("'"&amp;$B$7&amp;"'!$F$8:$F$100"),$B$7),"",INDEX(INDIRECT("'"&amp;$B$7&amp;"'!$e$8:$e$100"),SMALL(IF((INDIRECT("'"&amp;$B$7&amp;"'!$F$8:$F$100")=$B$7),ROW(INDIRECT("'"&amp;$B$7&amp;"'!$F$8:$F$100"))-7),ROWS(I$14:I85))))=0,IF(ROWS(I$14:I85)&gt;COUNTIF(INDIRECT("'"&amp;$B$7&amp;"'!$F$8:$F$100"),$B$7),"",INDEX(INDIRECT("'"&amp;$B$7&amp;"'!$e$8:$e$100"),SMALL(IF((INDIRECT("'"&amp;$B$7&amp;"'!$F$8:$F$100")=$B$7),ROW(INDIRECT("'"&amp;$B$7&amp;"'!$F$8:$F$100"))-7),ROWS(I$14:I85))))=""),"",IF(IF(ROWS(I$14:I85)&gt;COUNTIF(INDIRECT("'"&amp;$B$7&amp;"'!$F$8:$F$100"),$B$7),"",INDEX(INDIRECT("'"&amp;$B$7&amp;"'!$A$8:$A$100"),SMALL(IF((INDIRECT("'"&amp;$B$7&amp;"'!$F$8:$F$100")=$B$7),ROW(INDIRECT("'"&amp;$B$7&amp;"'!$F$8:$F$100"))-7),ROWS(I$14:I85))))=0,"",IF(ROWS(I$14:I85)&gt;COUNTIF(INDIRECT("'"&amp;$B$7&amp;"'!$F$8:$F$100"),$B$7),"",INDEX(INDIRECT("'"&amp;$B$7&amp;"'!$A$8:$A$100"),SMALL(IF((INDIRECT("'"&amp;$B$7&amp;"'!$F$8:$F$100")=$B$7),ROW(INDIRECT("'"&amp;$B$7&amp;"'!$F$8:$F$100"))-7),ROWS(I$14:I85))))))</f>
        <v/>
      </c>
      <c r="J85" s="116" t="str">
        <f t="array" aca="1" ref="J85" ca="1">IF(OR(IF(ROWS(I$14:I85)&gt;COUNTIF(INDIRECT("'"&amp;$B$7&amp;"'!$F$8:$F$100"),$B$7),"",INDEX(INDIRECT("'"&amp;$B$7&amp;"'!$e$8:$e$100"),SMALL(IF((INDIRECT("'"&amp;$B$7&amp;"'!$F$8:$F$100")=$B$7),ROW(INDIRECT("'"&amp;$B$7&amp;"'!$F$8:$F$100"))-7),ROWS(I$14:I85))))=0,IF(ROWS(I$14:I85)&gt;COUNTIF(INDIRECT("'"&amp;$B$7&amp;"'!$F$8:$F$100"),$B$7),"",INDEX(INDIRECT("'"&amp;$B$7&amp;"'!$e$8:$e$100"),SMALL(IF((INDIRECT("'"&amp;$B$7&amp;"'!$F$8:$F$100")=$B$7),ROW(INDIRECT("'"&amp;$B$7&amp;"'!$F$8:$F$100"))-7),ROWS(I$14:I85))))=""),"",TEXT(IF(ROWS(I$14:I85)&gt;COUNTIF(INDIRECT("'"&amp;$B$7&amp;"'!$F$8:$F$100"),$B$7),"",INDEX(INDIRECT("'"&amp;$B$7&amp;"'!$B$8:$B$100"),SMALL(IF((INDIRECT("'"&amp;$B$7&amp;"'!$F$8:$F$100")=$B$7),ROW(INDIRECT("'"&amp;$B$7&amp;"'!$F$8:$F$100"))-7),ROWS(I$14:I85)))),"h:mm;@"))</f>
        <v/>
      </c>
      <c r="K85" s="117" t="str">
        <f t="array" aca="1" ref="K85" ca="1">IF(OR(IF(ROWS(I$14:I85)&gt;COUNTIF(INDIRECT("'"&amp;$B$7&amp;"'!$F$8:$F$100"),$B$7),"",INDEX(INDIRECT("'"&amp;$B$7&amp;"'!$e$8:$e$100"),SMALL(IF((INDIRECT("'"&amp;$B$7&amp;"'!$F$8:$F$100")=$B$7),ROW(INDIRECT("'"&amp;$B$7&amp;"'!$F$8:$F$100"))-7),ROWS(I$14:I85))))=0,IF(ROWS(I$14:I85)&gt;COUNTIF(INDIRECT("'"&amp;$B$7&amp;"'!$F$8:$F$100"),$B$7),"",INDEX(INDIRECT("'"&amp;$B$7&amp;"'!$e$8:$e$100"),SMALL(IF((INDIRECT("'"&amp;$B$7&amp;"'!$F$8:$F$100")=$B$7),ROW(INDIRECT("'"&amp;$B$7&amp;"'!$F$8:$F$100"))-7),ROWS(I$14:I85))))=""),"",TEXT(IF(ROWS(I$14:I85)&gt;COUNTIF(INDIRECT("'"&amp;$B$7&amp;"'!$F$8:$F$100"),$B$7),"",INDEX(INDIRECT("'"&amp;$B$7&amp;"'!$C$8:$C$100"),SMALL(IF((INDIRECT("'"&amp;$B$7&amp;"'!$F$8:$F$100")=$B$7),ROW(INDIRECT("'"&amp;$B$7&amp;"'!$F$8:$F$100"))-7),ROWS(I$14:I85)))),"h:mm;@"))</f>
        <v/>
      </c>
      <c r="L85" s="114" t="str">
        <f t="array" aca="1" ref="L85" ca="1">IF(OR(IF(ROWS(I$14:I85)&gt;COUNTIF(INDIRECT("'"&amp;$B$7&amp;"'!$F$8:$F$100"),$B$7),"",INDEX(INDIRECT("'"&amp;$B$7&amp;"'!$e$8:$e$100"),SMALL(IF((INDIRECT("'"&amp;$B$7&amp;"'!$F$8:$F$100")=$B$7),ROW(INDIRECT("'"&amp;$B$7&amp;"'!$F$8:$F$100"))-7),ROWS(I$14:I85))))=0,IF(ROWS(I$14:I85)&gt;COUNTIF(INDIRECT("'"&amp;$B$7&amp;"'!$F$8:$F$100"),$B$7),"",INDEX(INDIRECT("'"&amp;$B$7&amp;"'!$e$8:$e$100"),SMALL(IF((INDIRECT("'"&amp;$B$7&amp;"'!$F$8:$F$100")=$B$7),ROW(INDIRECT("'"&amp;$B$7&amp;"'!$F$8:$F$100"))-7),ROWS(I$14:I85))))=""),"",IF(ROWS(I$14:I85)&gt;COUNTIF(INDIRECT("'"&amp;$B$7&amp;"'!$F$8:$F$100"),$B$7),"",INDEX(INDIRECT("'"&amp;$B$7&amp;"'!$D$8:$D$100"),SMALL(IF((INDIRECT("'"&amp;$B$7&amp;"'!$F$8:$F$100")=$B$7),ROW(INDIRECT("'"&amp;$B$7&amp;"'!$F$8:$F$100"))-7),ROWS(I$14:I85)))))</f>
        <v/>
      </c>
      <c r="M85" s="116">
        <f t="shared" ca="1" si="7"/>
        <v>0</v>
      </c>
      <c r="N85" s="114"/>
    </row>
    <row r="86" spans="8:14" x14ac:dyDescent="0.2">
      <c r="H86" s="114" t="str">
        <f ca="1">IF(AND(I86="",J86="",K86="",L86="",M86=0,N86=""),"",MAX($H$13:H85)+1)</f>
        <v/>
      </c>
      <c r="I86" s="115" t="str">
        <f t="array" aca="1" ref="I86" ca="1">IF(OR(IF(ROWS(I$14:I86)&gt;COUNTIF(INDIRECT("'"&amp;$B$7&amp;"'!$F$8:$F$100"),$B$7),"",INDEX(INDIRECT("'"&amp;$B$7&amp;"'!$e$8:$e$100"),SMALL(IF((INDIRECT("'"&amp;$B$7&amp;"'!$F$8:$F$100")=$B$7),ROW(INDIRECT("'"&amp;$B$7&amp;"'!$F$8:$F$100"))-7),ROWS(I$14:I86))))=0,IF(ROWS(I$14:I86)&gt;COUNTIF(INDIRECT("'"&amp;$B$7&amp;"'!$F$8:$F$100"),$B$7),"",INDEX(INDIRECT("'"&amp;$B$7&amp;"'!$e$8:$e$100"),SMALL(IF((INDIRECT("'"&amp;$B$7&amp;"'!$F$8:$F$100")=$B$7),ROW(INDIRECT("'"&amp;$B$7&amp;"'!$F$8:$F$100"))-7),ROWS(I$14:I86))))=""),"",IF(IF(ROWS(I$14:I86)&gt;COUNTIF(INDIRECT("'"&amp;$B$7&amp;"'!$F$8:$F$100"),$B$7),"",INDEX(INDIRECT("'"&amp;$B$7&amp;"'!$A$8:$A$100"),SMALL(IF((INDIRECT("'"&amp;$B$7&amp;"'!$F$8:$F$100")=$B$7),ROW(INDIRECT("'"&amp;$B$7&amp;"'!$F$8:$F$100"))-7),ROWS(I$14:I86))))=0,"",IF(ROWS(I$14:I86)&gt;COUNTIF(INDIRECT("'"&amp;$B$7&amp;"'!$F$8:$F$100"),$B$7),"",INDEX(INDIRECT("'"&amp;$B$7&amp;"'!$A$8:$A$100"),SMALL(IF((INDIRECT("'"&amp;$B$7&amp;"'!$F$8:$F$100")=$B$7),ROW(INDIRECT("'"&amp;$B$7&amp;"'!$F$8:$F$100"))-7),ROWS(I$14:I86))))))</f>
        <v/>
      </c>
      <c r="J86" s="116" t="str">
        <f t="array" aca="1" ref="J86" ca="1">IF(OR(IF(ROWS(I$14:I86)&gt;COUNTIF(INDIRECT("'"&amp;$B$7&amp;"'!$F$8:$F$100"),$B$7),"",INDEX(INDIRECT("'"&amp;$B$7&amp;"'!$e$8:$e$100"),SMALL(IF((INDIRECT("'"&amp;$B$7&amp;"'!$F$8:$F$100")=$B$7),ROW(INDIRECT("'"&amp;$B$7&amp;"'!$F$8:$F$100"))-7),ROWS(I$14:I86))))=0,IF(ROWS(I$14:I86)&gt;COUNTIF(INDIRECT("'"&amp;$B$7&amp;"'!$F$8:$F$100"),$B$7),"",INDEX(INDIRECT("'"&amp;$B$7&amp;"'!$e$8:$e$100"),SMALL(IF((INDIRECT("'"&amp;$B$7&amp;"'!$F$8:$F$100")=$B$7),ROW(INDIRECT("'"&amp;$B$7&amp;"'!$F$8:$F$100"))-7),ROWS(I$14:I86))))=""),"",TEXT(IF(ROWS(I$14:I86)&gt;COUNTIF(INDIRECT("'"&amp;$B$7&amp;"'!$F$8:$F$100"),$B$7),"",INDEX(INDIRECT("'"&amp;$B$7&amp;"'!$B$8:$B$100"),SMALL(IF((INDIRECT("'"&amp;$B$7&amp;"'!$F$8:$F$100")=$B$7),ROW(INDIRECT("'"&amp;$B$7&amp;"'!$F$8:$F$100"))-7),ROWS(I$14:I86)))),"h:mm;@"))</f>
        <v/>
      </c>
      <c r="K86" s="117" t="str">
        <f t="array" aca="1" ref="K86" ca="1">IF(OR(IF(ROWS(I$14:I86)&gt;COUNTIF(INDIRECT("'"&amp;$B$7&amp;"'!$F$8:$F$100"),$B$7),"",INDEX(INDIRECT("'"&amp;$B$7&amp;"'!$e$8:$e$100"),SMALL(IF((INDIRECT("'"&amp;$B$7&amp;"'!$F$8:$F$100")=$B$7),ROW(INDIRECT("'"&amp;$B$7&amp;"'!$F$8:$F$100"))-7),ROWS(I$14:I86))))=0,IF(ROWS(I$14:I86)&gt;COUNTIF(INDIRECT("'"&amp;$B$7&amp;"'!$F$8:$F$100"),$B$7),"",INDEX(INDIRECT("'"&amp;$B$7&amp;"'!$e$8:$e$100"),SMALL(IF((INDIRECT("'"&amp;$B$7&amp;"'!$F$8:$F$100")=$B$7),ROW(INDIRECT("'"&amp;$B$7&amp;"'!$F$8:$F$100"))-7),ROWS(I$14:I86))))=""),"",TEXT(IF(ROWS(I$14:I86)&gt;COUNTIF(INDIRECT("'"&amp;$B$7&amp;"'!$F$8:$F$100"),$B$7),"",INDEX(INDIRECT("'"&amp;$B$7&amp;"'!$C$8:$C$100"),SMALL(IF((INDIRECT("'"&amp;$B$7&amp;"'!$F$8:$F$100")=$B$7),ROW(INDIRECT("'"&amp;$B$7&amp;"'!$F$8:$F$100"))-7),ROWS(I$14:I86)))),"h:mm;@"))</f>
        <v/>
      </c>
      <c r="L86" s="114" t="str">
        <f t="array" aca="1" ref="L86" ca="1">IF(OR(IF(ROWS(I$14:I86)&gt;COUNTIF(INDIRECT("'"&amp;$B$7&amp;"'!$F$8:$F$100"),$B$7),"",INDEX(INDIRECT("'"&amp;$B$7&amp;"'!$e$8:$e$100"),SMALL(IF((INDIRECT("'"&amp;$B$7&amp;"'!$F$8:$F$100")=$B$7),ROW(INDIRECT("'"&amp;$B$7&amp;"'!$F$8:$F$100"))-7),ROWS(I$14:I86))))=0,IF(ROWS(I$14:I86)&gt;COUNTIF(INDIRECT("'"&amp;$B$7&amp;"'!$F$8:$F$100"),$B$7),"",INDEX(INDIRECT("'"&amp;$B$7&amp;"'!$e$8:$e$100"),SMALL(IF((INDIRECT("'"&amp;$B$7&amp;"'!$F$8:$F$100")=$B$7),ROW(INDIRECT("'"&amp;$B$7&amp;"'!$F$8:$F$100"))-7),ROWS(I$14:I86))))=""),"",IF(ROWS(I$14:I86)&gt;COUNTIF(INDIRECT("'"&amp;$B$7&amp;"'!$F$8:$F$100"),$B$7),"",INDEX(INDIRECT("'"&amp;$B$7&amp;"'!$D$8:$D$100"),SMALL(IF((INDIRECT("'"&amp;$B$7&amp;"'!$F$8:$F$100")=$B$7),ROW(INDIRECT("'"&amp;$B$7&amp;"'!$F$8:$F$100"))-7),ROWS(I$14:I86)))))</f>
        <v/>
      </c>
      <c r="M86" s="116">
        <f t="shared" ca="1" si="7"/>
        <v>0</v>
      </c>
      <c r="N86" s="114"/>
    </row>
    <row r="87" spans="8:14" x14ac:dyDescent="0.2">
      <c r="H87" s="114" t="str">
        <f ca="1">IF(AND(I87="",J87="",K87="",L87="",M87=0,N87=""),"",MAX($H$13:H86)+1)</f>
        <v/>
      </c>
      <c r="I87" s="115" t="str">
        <f t="array" aca="1" ref="I87" ca="1">IF(OR(IF(ROWS(I$14:I87)&gt;COUNTIF(INDIRECT("'"&amp;$B$7&amp;"'!$F$8:$F$100"),$B$7),"",INDEX(INDIRECT("'"&amp;$B$7&amp;"'!$e$8:$e$100"),SMALL(IF((INDIRECT("'"&amp;$B$7&amp;"'!$F$8:$F$100")=$B$7),ROW(INDIRECT("'"&amp;$B$7&amp;"'!$F$8:$F$100"))-7),ROWS(I$14:I87))))=0,IF(ROWS(I$14:I87)&gt;COUNTIF(INDIRECT("'"&amp;$B$7&amp;"'!$F$8:$F$100"),$B$7),"",INDEX(INDIRECT("'"&amp;$B$7&amp;"'!$e$8:$e$100"),SMALL(IF((INDIRECT("'"&amp;$B$7&amp;"'!$F$8:$F$100")=$B$7),ROW(INDIRECT("'"&amp;$B$7&amp;"'!$F$8:$F$100"))-7),ROWS(I$14:I87))))=""),"",IF(IF(ROWS(I$14:I87)&gt;COUNTIF(INDIRECT("'"&amp;$B$7&amp;"'!$F$8:$F$100"),$B$7),"",INDEX(INDIRECT("'"&amp;$B$7&amp;"'!$A$8:$A$100"),SMALL(IF((INDIRECT("'"&amp;$B$7&amp;"'!$F$8:$F$100")=$B$7),ROW(INDIRECT("'"&amp;$B$7&amp;"'!$F$8:$F$100"))-7),ROWS(I$14:I87))))=0,"",IF(ROWS(I$14:I87)&gt;COUNTIF(INDIRECT("'"&amp;$B$7&amp;"'!$F$8:$F$100"),$B$7),"",INDEX(INDIRECT("'"&amp;$B$7&amp;"'!$A$8:$A$100"),SMALL(IF((INDIRECT("'"&amp;$B$7&amp;"'!$F$8:$F$100")=$B$7),ROW(INDIRECT("'"&amp;$B$7&amp;"'!$F$8:$F$100"))-7),ROWS(I$14:I87))))))</f>
        <v/>
      </c>
      <c r="J87" s="116" t="str">
        <f t="array" aca="1" ref="J87" ca="1">IF(OR(IF(ROWS(I$14:I87)&gt;COUNTIF(INDIRECT("'"&amp;$B$7&amp;"'!$F$8:$F$100"),$B$7),"",INDEX(INDIRECT("'"&amp;$B$7&amp;"'!$e$8:$e$100"),SMALL(IF((INDIRECT("'"&amp;$B$7&amp;"'!$F$8:$F$100")=$B$7),ROW(INDIRECT("'"&amp;$B$7&amp;"'!$F$8:$F$100"))-7),ROWS(I$14:I87))))=0,IF(ROWS(I$14:I87)&gt;COUNTIF(INDIRECT("'"&amp;$B$7&amp;"'!$F$8:$F$100"),$B$7),"",INDEX(INDIRECT("'"&amp;$B$7&amp;"'!$e$8:$e$100"),SMALL(IF((INDIRECT("'"&amp;$B$7&amp;"'!$F$8:$F$100")=$B$7),ROW(INDIRECT("'"&amp;$B$7&amp;"'!$F$8:$F$100"))-7),ROWS(I$14:I87))))=""),"",TEXT(IF(ROWS(I$14:I87)&gt;COUNTIF(INDIRECT("'"&amp;$B$7&amp;"'!$F$8:$F$100"),$B$7),"",INDEX(INDIRECT("'"&amp;$B$7&amp;"'!$B$8:$B$100"),SMALL(IF((INDIRECT("'"&amp;$B$7&amp;"'!$F$8:$F$100")=$B$7),ROW(INDIRECT("'"&amp;$B$7&amp;"'!$F$8:$F$100"))-7),ROWS(I$14:I87)))),"h:mm;@"))</f>
        <v/>
      </c>
      <c r="K87" s="117" t="str">
        <f t="array" aca="1" ref="K87" ca="1">IF(OR(IF(ROWS(I$14:I87)&gt;COUNTIF(INDIRECT("'"&amp;$B$7&amp;"'!$F$8:$F$100"),$B$7),"",INDEX(INDIRECT("'"&amp;$B$7&amp;"'!$e$8:$e$100"),SMALL(IF((INDIRECT("'"&amp;$B$7&amp;"'!$F$8:$F$100")=$B$7),ROW(INDIRECT("'"&amp;$B$7&amp;"'!$F$8:$F$100"))-7),ROWS(I$14:I87))))=0,IF(ROWS(I$14:I87)&gt;COUNTIF(INDIRECT("'"&amp;$B$7&amp;"'!$F$8:$F$100"),$B$7),"",INDEX(INDIRECT("'"&amp;$B$7&amp;"'!$e$8:$e$100"),SMALL(IF((INDIRECT("'"&amp;$B$7&amp;"'!$F$8:$F$100")=$B$7),ROW(INDIRECT("'"&amp;$B$7&amp;"'!$F$8:$F$100"))-7),ROWS(I$14:I87))))=""),"",TEXT(IF(ROWS(I$14:I87)&gt;COUNTIF(INDIRECT("'"&amp;$B$7&amp;"'!$F$8:$F$100"),$B$7),"",INDEX(INDIRECT("'"&amp;$B$7&amp;"'!$C$8:$C$100"),SMALL(IF((INDIRECT("'"&amp;$B$7&amp;"'!$F$8:$F$100")=$B$7),ROW(INDIRECT("'"&amp;$B$7&amp;"'!$F$8:$F$100"))-7),ROWS(I$14:I87)))),"h:mm;@"))</f>
        <v/>
      </c>
      <c r="L87" s="114" t="str">
        <f t="array" aca="1" ref="L87" ca="1">IF(OR(IF(ROWS(I$14:I87)&gt;COUNTIF(INDIRECT("'"&amp;$B$7&amp;"'!$F$8:$F$100"),$B$7),"",INDEX(INDIRECT("'"&amp;$B$7&amp;"'!$e$8:$e$100"),SMALL(IF((INDIRECT("'"&amp;$B$7&amp;"'!$F$8:$F$100")=$B$7),ROW(INDIRECT("'"&amp;$B$7&amp;"'!$F$8:$F$100"))-7),ROWS(I$14:I87))))=0,IF(ROWS(I$14:I87)&gt;COUNTIF(INDIRECT("'"&amp;$B$7&amp;"'!$F$8:$F$100"),$B$7),"",INDEX(INDIRECT("'"&amp;$B$7&amp;"'!$e$8:$e$100"),SMALL(IF((INDIRECT("'"&amp;$B$7&amp;"'!$F$8:$F$100")=$B$7),ROW(INDIRECT("'"&amp;$B$7&amp;"'!$F$8:$F$100"))-7),ROWS(I$14:I87))))=""),"",IF(ROWS(I$14:I87)&gt;COUNTIF(INDIRECT("'"&amp;$B$7&amp;"'!$F$8:$F$100"),$B$7),"",INDEX(INDIRECT("'"&amp;$B$7&amp;"'!$D$8:$D$100"),SMALL(IF((INDIRECT("'"&amp;$B$7&amp;"'!$F$8:$F$100")=$B$7),ROW(INDIRECT("'"&amp;$B$7&amp;"'!$F$8:$F$100"))-7),ROWS(I$14:I87)))))</f>
        <v/>
      </c>
      <c r="M87" s="116">
        <f t="shared" ca="1" si="7"/>
        <v>0</v>
      </c>
      <c r="N87" s="114"/>
    </row>
    <row r="88" spans="8:14" x14ac:dyDescent="0.2">
      <c r="H88" s="114" t="str">
        <f ca="1">IF(AND(I88="",J88="",K88="",L88="",M88=0,N88=""),"",MAX($H$13:H87)+1)</f>
        <v/>
      </c>
      <c r="I88" s="115" t="str">
        <f t="array" aca="1" ref="I88" ca="1">IF(OR(IF(ROWS(I$14:I88)&gt;COUNTIF(INDIRECT("'"&amp;$B$7&amp;"'!$F$8:$F$100"),$B$7),"",INDEX(INDIRECT("'"&amp;$B$7&amp;"'!$e$8:$e$100"),SMALL(IF((INDIRECT("'"&amp;$B$7&amp;"'!$F$8:$F$100")=$B$7),ROW(INDIRECT("'"&amp;$B$7&amp;"'!$F$8:$F$100"))-7),ROWS(I$14:I88))))=0,IF(ROWS(I$14:I88)&gt;COUNTIF(INDIRECT("'"&amp;$B$7&amp;"'!$F$8:$F$100"),$B$7),"",INDEX(INDIRECT("'"&amp;$B$7&amp;"'!$e$8:$e$100"),SMALL(IF((INDIRECT("'"&amp;$B$7&amp;"'!$F$8:$F$100")=$B$7),ROW(INDIRECT("'"&amp;$B$7&amp;"'!$F$8:$F$100"))-7),ROWS(I$14:I88))))=""),"",IF(IF(ROWS(I$14:I88)&gt;COUNTIF(INDIRECT("'"&amp;$B$7&amp;"'!$F$8:$F$100"),$B$7),"",INDEX(INDIRECT("'"&amp;$B$7&amp;"'!$A$8:$A$100"),SMALL(IF((INDIRECT("'"&amp;$B$7&amp;"'!$F$8:$F$100")=$B$7),ROW(INDIRECT("'"&amp;$B$7&amp;"'!$F$8:$F$100"))-7),ROWS(I$14:I88))))=0,"",IF(ROWS(I$14:I88)&gt;COUNTIF(INDIRECT("'"&amp;$B$7&amp;"'!$F$8:$F$100"),$B$7),"",INDEX(INDIRECT("'"&amp;$B$7&amp;"'!$A$8:$A$100"),SMALL(IF((INDIRECT("'"&amp;$B$7&amp;"'!$F$8:$F$100")=$B$7),ROW(INDIRECT("'"&amp;$B$7&amp;"'!$F$8:$F$100"))-7),ROWS(I$14:I88))))))</f>
        <v/>
      </c>
      <c r="J88" s="116" t="str">
        <f t="array" aca="1" ref="J88" ca="1">IF(OR(IF(ROWS(I$14:I88)&gt;COUNTIF(INDIRECT("'"&amp;$B$7&amp;"'!$F$8:$F$100"),$B$7),"",INDEX(INDIRECT("'"&amp;$B$7&amp;"'!$e$8:$e$100"),SMALL(IF((INDIRECT("'"&amp;$B$7&amp;"'!$F$8:$F$100")=$B$7),ROW(INDIRECT("'"&amp;$B$7&amp;"'!$F$8:$F$100"))-7),ROWS(I$14:I88))))=0,IF(ROWS(I$14:I88)&gt;COUNTIF(INDIRECT("'"&amp;$B$7&amp;"'!$F$8:$F$100"),$B$7),"",INDEX(INDIRECT("'"&amp;$B$7&amp;"'!$e$8:$e$100"),SMALL(IF((INDIRECT("'"&amp;$B$7&amp;"'!$F$8:$F$100")=$B$7),ROW(INDIRECT("'"&amp;$B$7&amp;"'!$F$8:$F$100"))-7),ROWS(I$14:I88))))=""),"",TEXT(IF(ROWS(I$14:I88)&gt;COUNTIF(INDIRECT("'"&amp;$B$7&amp;"'!$F$8:$F$100"),$B$7),"",INDEX(INDIRECT("'"&amp;$B$7&amp;"'!$B$8:$B$100"),SMALL(IF((INDIRECT("'"&amp;$B$7&amp;"'!$F$8:$F$100")=$B$7),ROW(INDIRECT("'"&amp;$B$7&amp;"'!$F$8:$F$100"))-7),ROWS(I$14:I88)))),"h:mm;@"))</f>
        <v/>
      </c>
      <c r="K88" s="117" t="str">
        <f t="array" aca="1" ref="K88" ca="1">IF(OR(IF(ROWS(I$14:I88)&gt;COUNTIF(INDIRECT("'"&amp;$B$7&amp;"'!$F$8:$F$100"),$B$7),"",INDEX(INDIRECT("'"&amp;$B$7&amp;"'!$e$8:$e$100"),SMALL(IF((INDIRECT("'"&amp;$B$7&amp;"'!$F$8:$F$100")=$B$7),ROW(INDIRECT("'"&amp;$B$7&amp;"'!$F$8:$F$100"))-7),ROWS(I$14:I88))))=0,IF(ROWS(I$14:I88)&gt;COUNTIF(INDIRECT("'"&amp;$B$7&amp;"'!$F$8:$F$100"),$B$7),"",INDEX(INDIRECT("'"&amp;$B$7&amp;"'!$e$8:$e$100"),SMALL(IF((INDIRECT("'"&amp;$B$7&amp;"'!$F$8:$F$100")=$B$7),ROW(INDIRECT("'"&amp;$B$7&amp;"'!$F$8:$F$100"))-7),ROWS(I$14:I88))))=""),"",TEXT(IF(ROWS(I$14:I88)&gt;COUNTIF(INDIRECT("'"&amp;$B$7&amp;"'!$F$8:$F$100"),$B$7),"",INDEX(INDIRECT("'"&amp;$B$7&amp;"'!$C$8:$C$100"),SMALL(IF((INDIRECT("'"&amp;$B$7&amp;"'!$F$8:$F$100")=$B$7),ROW(INDIRECT("'"&amp;$B$7&amp;"'!$F$8:$F$100"))-7),ROWS(I$14:I88)))),"h:mm;@"))</f>
        <v/>
      </c>
      <c r="L88" s="114" t="str">
        <f t="array" aca="1" ref="L88" ca="1">IF(OR(IF(ROWS(I$14:I88)&gt;COUNTIF(INDIRECT("'"&amp;$B$7&amp;"'!$F$8:$F$100"),$B$7),"",INDEX(INDIRECT("'"&amp;$B$7&amp;"'!$e$8:$e$100"),SMALL(IF((INDIRECT("'"&amp;$B$7&amp;"'!$F$8:$F$100")=$B$7),ROW(INDIRECT("'"&amp;$B$7&amp;"'!$F$8:$F$100"))-7),ROWS(I$14:I88))))=0,IF(ROWS(I$14:I88)&gt;COUNTIF(INDIRECT("'"&amp;$B$7&amp;"'!$F$8:$F$100"),$B$7),"",INDEX(INDIRECT("'"&amp;$B$7&amp;"'!$e$8:$e$100"),SMALL(IF((INDIRECT("'"&amp;$B$7&amp;"'!$F$8:$F$100")=$B$7),ROW(INDIRECT("'"&amp;$B$7&amp;"'!$F$8:$F$100"))-7),ROWS(I$14:I88))))=""),"",IF(ROWS(I$14:I88)&gt;COUNTIF(INDIRECT("'"&amp;$B$7&amp;"'!$F$8:$F$100"),$B$7),"",INDEX(INDIRECT("'"&amp;$B$7&amp;"'!$D$8:$D$100"),SMALL(IF((INDIRECT("'"&amp;$B$7&amp;"'!$F$8:$F$100")=$B$7),ROW(INDIRECT("'"&amp;$B$7&amp;"'!$F$8:$F$100"))-7),ROWS(I$14:I88)))))</f>
        <v/>
      </c>
      <c r="M88" s="116">
        <f t="shared" ca="1" si="7"/>
        <v>0</v>
      </c>
      <c r="N88" s="114"/>
    </row>
    <row r="89" spans="8:14" x14ac:dyDescent="0.2">
      <c r="H89" s="114" t="str">
        <f ca="1">IF(AND(I89="",J89="",K89="",L89="",M89=0,N89=""),"",MAX($H$13:H88)+1)</f>
        <v/>
      </c>
      <c r="I89" s="115" t="str">
        <f t="array" aca="1" ref="I89" ca="1">IF(OR(IF(ROWS(I$14:I89)&gt;COUNTIF(INDIRECT("'"&amp;$B$7&amp;"'!$F$8:$F$100"),$B$7),"",INDEX(INDIRECT("'"&amp;$B$7&amp;"'!$e$8:$e$100"),SMALL(IF((INDIRECT("'"&amp;$B$7&amp;"'!$F$8:$F$100")=$B$7),ROW(INDIRECT("'"&amp;$B$7&amp;"'!$F$8:$F$100"))-7),ROWS(I$14:I89))))=0,IF(ROWS(I$14:I89)&gt;COUNTIF(INDIRECT("'"&amp;$B$7&amp;"'!$F$8:$F$100"),$B$7),"",INDEX(INDIRECT("'"&amp;$B$7&amp;"'!$e$8:$e$100"),SMALL(IF((INDIRECT("'"&amp;$B$7&amp;"'!$F$8:$F$100")=$B$7),ROW(INDIRECT("'"&amp;$B$7&amp;"'!$F$8:$F$100"))-7),ROWS(I$14:I89))))=""),"",IF(IF(ROWS(I$14:I89)&gt;COUNTIF(INDIRECT("'"&amp;$B$7&amp;"'!$F$8:$F$100"),$B$7),"",INDEX(INDIRECT("'"&amp;$B$7&amp;"'!$A$8:$A$100"),SMALL(IF((INDIRECT("'"&amp;$B$7&amp;"'!$F$8:$F$100")=$B$7),ROW(INDIRECT("'"&amp;$B$7&amp;"'!$F$8:$F$100"))-7),ROWS(I$14:I89))))=0,"",IF(ROWS(I$14:I89)&gt;COUNTIF(INDIRECT("'"&amp;$B$7&amp;"'!$F$8:$F$100"),$B$7),"",INDEX(INDIRECT("'"&amp;$B$7&amp;"'!$A$8:$A$100"),SMALL(IF((INDIRECT("'"&amp;$B$7&amp;"'!$F$8:$F$100")=$B$7),ROW(INDIRECT("'"&amp;$B$7&amp;"'!$F$8:$F$100"))-7),ROWS(I$14:I89))))))</f>
        <v/>
      </c>
      <c r="J89" s="116" t="str">
        <f t="array" aca="1" ref="J89" ca="1">IF(OR(IF(ROWS(I$14:I89)&gt;COUNTIF(INDIRECT("'"&amp;$B$7&amp;"'!$F$8:$F$100"),$B$7),"",INDEX(INDIRECT("'"&amp;$B$7&amp;"'!$e$8:$e$100"),SMALL(IF((INDIRECT("'"&amp;$B$7&amp;"'!$F$8:$F$100")=$B$7),ROW(INDIRECT("'"&amp;$B$7&amp;"'!$F$8:$F$100"))-7),ROWS(I$14:I89))))=0,IF(ROWS(I$14:I89)&gt;COUNTIF(INDIRECT("'"&amp;$B$7&amp;"'!$F$8:$F$100"),$B$7),"",INDEX(INDIRECT("'"&amp;$B$7&amp;"'!$e$8:$e$100"),SMALL(IF((INDIRECT("'"&amp;$B$7&amp;"'!$F$8:$F$100")=$B$7),ROW(INDIRECT("'"&amp;$B$7&amp;"'!$F$8:$F$100"))-7),ROWS(I$14:I89))))=""),"",TEXT(IF(ROWS(I$14:I89)&gt;COUNTIF(INDIRECT("'"&amp;$B$7&amp;"'!$F$8:$F$100"),$B$7),"",INDEX(INDIRECT("'"&amp;$B$7&amp;"'!$B$8:$B$100"),SMALL(IF((INDIRECT("'"&amp;$B$7&amp;"'!$F$8:$F$100")=$B$7),ROW(INDIRECT("'"&amp;$B$7&amp;"'!$F$8:$F$100"))-7),ROWS(I$14:I89)))),"h:mm;@"))</f>
        <v/>
      </c>
      <c r="K89" s="117" t="str">
        <f t="array" aca="1" ref="K89" ca="1">IF(OR(IF(ROWS(I$14:I89)&gt;COUNTIF(INDIRECT("'"&amp;$B$7&amp;"'!$F$8:$F$100"),$B$7),"",INDEX(INDIRECT("'"&amp;$B$7&amp;"'!$e$8:$e$100"),SMALL(IF((INDIRECT("'"&amp;$B$7&amp;"'!$F$8:$F$100")=$B$7),ROW(INDIRECT("'"&amp;$B$7&amp;"'!$F$8:$F$100"))-7),ROWS(I$14:I89))))=0,IF(ROWS(I$14:I89)&gt;COUNTIF(INDIRECT("'"&amp;$B$7&amp;"'!$F$8:$F$100"),$B$7),"",INDEX(INDIRECT("'"&amp;$B$7&amp;"'!$e$8:$e$100"),SMALL(IF((INDIRECT("'"&amp;$B$7&amp;"'!$F$8:$F$100")=$B$7),ROW(INDIRECT("'"&amp;$B$7&amp;"'!$F$8:$F$100"))-7),ROWS(I$14:I89))))=""),"",TEXT(IF(ROWS(I$14:I89)&gt;COUNTIF(INDIRECT("'"&amp;$B$7&amp;"'!$F$8:$F$100"),$B$7),"",INDEX(INDIRECT("'"&amp;$B$7&amp;"'!$C$8:$C$100"),SMALL(IF((INDIRECT("'"&amp;$B$7&amp;"'!$F$8:$F$100")=$B$7),ROW(INDIRECT("'"&amp;$B$7&amp;"'!$F$8:$F$100"))-7),ROWS(I$14:I89)))),"h:mm;@"))</f>
        <v/>
      </c>
      <c r="L89" s="114" t="str">
        <f t="array" aca="1" ref="L89" ca="1">IF(OR(IF(ROWS(I$14:I89)&gt;COUNTIF(INDIRECT("'"&amp;$B$7&amp;"'!$F$8:$F$100"),$B$7),"",INDEX(INDIRECT("'"&amp;$B$7&amp;"'!$e$8:$e$100"),SMALL(IF((INDIRECT("'"&amp;$B$7&amp;"'!$F$8:$F$100")=$B$7),ROW(INDIRECT("'"&amp;$B$7&amp;"'!$F$8:$F$100"))-7),ROWS(I$14:I89))))=0,IF(ROWS(I$14:I89)&gt;COUNTIF(INDIRECT("'"&amp;$B$7&amp;"'!$F$8:$F$100"),$B$7),"",INDEX(INDIRECT("'"&amp;$B$7&amp;"'!$e$8:$e$100"),SMALL(IF((INDIRECT("'"&amp;$B$7&amp;"'!$F$8:$F$100")=$B$7),ROW(INDIRECT("'"&amp;$B$7&amp;"'!$F$8:$F$100"))-7),ROWS(I$14:I89))))=""),"",IF(ROWS(I$14:I89)&gt;COUNTIF(INDIRECT("'"&amp;$B$7&amp;"'!$F$8:$F$100"),$B$7),"",INDEX(INDIRECT("'"&amp;$B$7&amp;"'!$D$8:$D$100"),SMALL(IF((INDIRECT("'"&amp;$B$7&amp;"'!$F$8:$F$100")=$B$7),ROW(INDIRECT("'"&amp;$B$7&amp;"'!$F$8:$F$100"))-7),ROWS(I$14:I89)))))</f>
        <v/>
      </c>
      <c r="M89" s="116">
        <f t="shared" ca="1" si="7"/>
        <v>0</v>
      </c>
      <c r="N89" s="114"/>
    </row>
    <row r="90" spans="8:14" x14ac:dyDescent="0.2">
      <c r="H90" s="114" t="str">
        <f ca="1">IF(AND(I90="",J90="",K90="",L90="",M90=0,N90=""),"",MAX($H$13:H89)+1)</f>
        <v/>
      </c>
      <c r="I90" s="115" t="str">
        <f t="array" aca="1" ref="I90" ca="1">IF(OR(IF(ROWS(I$14:I90)&gt;COUNTIF(INDIRECT("'"&amp;$B$7&amp;"'!$F$8:$F$100"),$B$7),"",INDEX(INDIRECT("'"&amp;$B$7&amp;"'!$e$8:$e$100"),SMALL(IF((INDIRECT("'"&amp;$B$7&amp;"'!$F$8:$F$100")=$B$7),ROW(INDIRECT("'"&amp;$B$7&amp;"'!$F$8:$F$100"))-7),ROWS(I$14:I90))))=0,IF(ROWS(I$14:I90)&gt;COUNTIF(INDIRECT("'"&amp;$B$7&amp;"'!$F$8:$F$100"),$B$7),"",INDEX(INDIRECT("'"&amp;$B$7&amp;"'!$e$8:$e$100"),SMALL(IF((INDIRECT("'"&amp;$B$7&amp;"'!$F$8:$F$100")=$B$7),ROW(INDIRECT("'"&amp;$B$7&amp;"'!$F$8:$F$100"))-7),ROWS(I$14:I90))))=""),"",IF(IF(ROWS(I$14:I90)&gt;COUNTIF(INDIRECT("'"&amp;$B$7&amp;"'!$F$8:$F$100"),$B$7),"",INDEX(INDIRECT("'"&amp;$B$7&amp;"'!$A$8:$A$100"),SMALL(IF((INDIRECT("'"&amp;$B$7&amp;"'!$F$8:$F$100")=$B$7),ROW(INDIRECT("'"&amp;$B$7&amp;"'!$F$8:$F$100"))-7),ROWS(I$14:I90))))=0,"",IF(ROWS(I$14:I90)&gt;COUNTIF(INDIRECT("'"&amp;$B$7&amp;"'!$F$8:$F$100"),$B$7),"",INDEX(INDIRECT("'"&amp;$B$7&amp;"'!$A$8:$A$100"),SMALL(IF((INDIRECT("'"&amp;$B$7&amp;"'!$F$8:$F$100")=$B$7),ROW(INDIRECT("'"&amp;$B$7&amp;"'!$F$8:$F$100"))-7),ROWS(I$14:I90))))))</f>
        <v/>
      </c>
      <c r="J90" s="116" t="str">
        <f t="array" aca="1" ref="J90" ca="1">IF(OR(IF(ROWS(I$14:I90)&gt;COUNTIF(INDIRECT("'"&amp;$B$7&amp;"'!$F$8:$F$100"),$B$7),"",INDEX(INDIRECT("'"&amp;$B$7&amp;"'!$e$8:$e$100"),SMALL(IF((INDIRECT("'"&amp;$B$7&amp;"'!$F$8:$F$100")=$B$7),ROW(INDIRECT("'"&amp;$B$7&amp;"'!$F$8:$F$100"))-7),ROWS(I$14:I90))))=0,IF(ROWS(I$14:I90)&gt;COUNTIF(INDIRECT("'"&amp;$B$7&amp;"'!$F$8:$F$100"),$B$7),"",INDEX(INDIRECT("'"&amp;$B$7&amp;"'!$e$8:$e$100"),SMALL(IF((INDIRECT("'"&amp;$B$7&amp;"'!$F$8:$F$100")=$B$7),ROW(INDIRECT("'"&amp;$B$7&amp;"'!$F$8:$F$100"))-7),ROWS(I$14:I90))))=""),"",TEXT(IF(ROWS(I$14:I90)&gt;COUNTIF(INDIRECT("'"&amp;$B$7&amp;"'!$F$8:$F$100"),$B$7),"",INDEX(INDIRECT("'"&amp;$B$7&amp;"'!$B$8:$B$100"),SMALL(IF((INDIRECT("'"&amp;$B$7&amp;"'!$F$8:$F$100")=$B$7),ROW(INDIRECT("'"&amp;$B$7&amp;"'!$F$8:$F$100"))-7),ROWS(I$14:I90)))),"h:mm;@"))</f>
        <v/>
      </c>
      <c r="K90" s="117" t="str">
        <f t="array" aca="1" ref="K90" ca="1">IF(OR(IF(ROWS(I$14:I90)&gt;COUNTIF(INDIRECT("'"&amp;$B$7&amp;"'!$F$8:$F$100"),$B$7),"",INDEX(INDIRECT("'"&amp;$B$7&amp;"'!$e$8:$e$100"),SMALL(IF((INDIRECT("'"&amp;$B$7&amp;"'!$F$8:$F$100")=$B$7),ROW(INDIRECT("'"&amp;$B$7&amp;"'!$F$8:$F$100"))-7),ROWS(I$14:I90))))=0,IF(ROWS(I$14:I90)&gt;COUNTIF(INDIRECT("'"&amp;$B$7&amp;"'!$F$8:$F$100"),$B$7),"",INDEX(INDIRECT("'"&amp;$B$7&amp;"'!$e$8:$e$100"),SMALL(IF((INDIRECT("'"&amp;$B$7&amp;"'!$F$8:$F$100")=$B$7),ROW(INDIRECT("'"&amp;$B$7&amp;"'!$F$8:$F$100"))-7),ROWS(I$14:I90))))=""),"",TEXT(IF(ROWS(I$14:I90)&gt;COUNTIF(INDIRECT("'"&amp;$B$7&amp;"'!$F$8:$F$100"),$B$7),"",INDEX(INDIRECT("'"&amp;$B$7&amp;"'!$C$8:$C$100"),SMALL(IF((INDIRECT("'"&amp;$B$7&amp;"'!$F$8:$F$100")=$B$7),ROW(INDIRECT("'"&amp;$B$7&amp;"'!$F$8:$F$100"))-7),ROWS(I$14:I90)))),"h:mm;@"))</f>
        <v/>
      </c>
      <c r="L90" s="114" t="str">
        <f t="array" aca="1" ref="L90" ca="1">IF(OR(IF(ROWS(I$14:I90)&gt;COUNTIF(INDIRECT("'"&amp;$B$7&amp;"'!$F$8:$F$100"),$B$7),"",INDEX(INDIRECT("'"&amp;$B$7&amp;"'!$e$8:$e$100"),SMALL(IF((INDIRECT("'"&amp;$B$7&amp;"'!$F$8:$F$100")=$B$7),ROW(INDIRECT("'"&amp;$B$7&amp;"'!$F$8:$F$100"))-7),ROWS(I$14:I90))))=0,IF(ROWS(I$14:I90)&gt;COUNTIF(INDIRECT("'"&amp;$B$7&amp;"'!$F$8:$F$100"),$B$7),"",INDEX(INDIRECT("'"&amp;$B$7&amp;"'!$e$8:$e$100"),SMALL(IF((INDIRECT("'"&amp;$B$7&amp;"'!$F$8:$F$100")=$B$7),ROW(INDIRECT("'"&amp;$B$7&amp;"'!$F$8:$F$100"))-7),ROWS(I$14:I90))))=""),"",IF(ROWS(I$14:I90)&gt;COUNTIF(INDIRECT("'"&amp;$B$7&amp;"'!$F$8:$F$100"),$B$7),"",INDEX(INDIRECT("'"&amp;$B$7&amp;"'!$D$8:$D$100"),SMALL(IF((INDIRECT("'"&amp;$B$7&amp;"'!$F$8:$F$100")=$B$7),ROW(INDIRECT("'"&amp;$B$7&amp;"'!$F$8:$F$100"))-7),ROWS(I$14:I90)))))</f>
        <v/>
      </c>
      <c r="M90" s="116">
        <f t="shared" ca="1" si="7"/>
        <v>0</v>
      </c>
      <c r="N90" s="114"/>
    </row>
    <row r="91" spans="8:14" x14ac:dyDescent="0.2">
      <c r="H91" s="114" t="str">
        <f ca="1">IF(AND(I91="",J91="",K91="",L91="",M91=0,N91=""),"",MAX($H$13:H90)+1)</f>
        <v/>
      </c>
      <c r="I91" s="115" t="str">
        <f t="array" aca="1" ref="I91" ca="1">IF(OR(IF(ROWS(I$14:I91)&gt;COUNTIF(INDIRECT("'"&amp;$B$7&amp;"'!$F$8:$F$100"),$B$7),"",INDEX(INDIRECT("'"&amp;$B$7&amp;"'!$e$8:$e$100"),SMALL(IF((INDIRECT("'"&amp;$B$7&amp;"'!$F$8:$F$100")=$B$7),ROW(INDIRECT("'"&amp;$B$7&amp;"'!$F$8:$F$100"))-7),ROWS(I$14:I91))))=0,IF(ROWS(I$14:I91)&gt;COUNTIF(INDIRECT("'"&amp;$B$7&amp;"'!$F$8:$F$100"),$B$7),"",INDEX(INDIRECT("'"&amp;$B$7&amp;"'!$e$8:$e$100"),SMALL(IF((INDIRECT("'"&amp;$B$7&amp;"'!$F$8:$F$100")=$B$7),ROW(INDIRECT("'"&amp;$B$7&amp;"'!$F$8:$F$100"))-7),ROWS(I$14:I91))))=""),"",IF(IF(ROWS(I$14:I91)&gt;COUNTIF(INDIRECT("'"&amp;$B$7&amp;"'!$F$8:$F$100"),$B$7),"",INDEX(INDIRECT("'"&amp;$B$7&amp;"'!$A$8:$A$100"),SMALL(IF((INDIRECT("'"&amp;$B$7&amp;"'!$F$8:$F$100")=$B$7),ROW(INDIRECT("'"&amp;$B$7&amp;"'!$F$8:$F$100"))-7),ROWS(I$14:I91))))=0,"",IF(ROWS(I$14:I91)&gt;COUNTIF(INDIRECT("'"&amp;$B$7&amp;"'!$F$8:$F$100"),$B$7),"",INDEX(INDIRECT("'"&amp;$B$7&amp;"'!$A$8:$A$100"),SMALL(IF((INDIRECT("'"&amp;$B$7&amp;"'!$F$8:$F$100")=$B$7),ROW(INDIRECT("'"&amp;$B$7&amp;"'!$F$8:$F$100"))-7),ROWS(I$14:I91))))))</f>
        <v/>
      </c>
      <c r="J91" s="116" t="str">
        <f t="array" aca="1" ref="J91" ca="1">IF(OR(IF(ROWS(I$14:I91)&gt;COUNTIF(INDIRECT("'"&amp;$B$7&amp;"'!$F$8:$F$100"),$B$7),"",INDEX(INDIRECT("'"&amp;$B$7&amp;"'!$e$8:$e$100"),SMALL(IF((INDIRECT("'"&amp;$B$7&amp;"'!$F$8:$F$100")=$B$7),ROW(INDIRECT("'"&amp;$B$7&amp;"'!$F$8:$F$100"))-7),ROWS(I$14:I91))))=0,IF(ROWS(I$14:I91)&gt;COUNTIF(INDIRECT("'"&amp;$B$7&amp;"'!$F$8:$F$100"),$B$7),"",INDEX(INDIRECT("'"&amp;$B$7&amp;"'!$e$8:$e$100"),SMALL(IF((INDIRECT("'"&amp;$B$7&amp;"'!$F$8:$F$100")=$B$7),ROW(INDIRECT("'"&amp;$B$7&amp;"'!$F$8:$F$100"))-7),ROWS(I$14:I91))))=""),"",TEXT(IF(ROWS(I$14:I91)&gt;COUNTIF(INDIRECT("'"&amp;$B$7&amp;"'!$F$8:$F$100"),$B$7),"",INDEX(INDIRECT("'"&amp;$B$7&amp;"'!$B$8:$B$100"),SMALL(IF((INDIRECT("'"&amp;$B$7&amp;"'!$F$8:$F$100")=$B$7),ROW(INDIRECT("'"&amp;$B$7&amp;"'!$F$8:$F$100"))-7),ROWS(I$14:I91)))),"h:mm;@"))</f>
        <v/>
      </c>
      <c r="K91" s="117" t="str">
        <f t="array" aca="1" ref="K91" ca="1">IF(OR(IF(ROWS(I$14:I91)&gt;COUNTIF(INDIRECT("'"&amp;$B$7&amp;"'!$F$8:$F$100"),$B$7),"",INDEX(INDIRECT("'"&amp;$B$7&amp;"'!$e$8:$e$100"),SMALL(IF((INDIRECT("'"&amp;$B$7&amp;"'!$F$8:$F$100")=$B$7),ROW(INDIRECT("'"&amp;$B$7&amp;"'!$F$8:$F$100"))-7),ROWS(I$14:I91))))=0,IF(ROWS(I$14:I91)&gt;COUNTIF(INDIRECT("'"&amp;$B$7&amp;"'!$F$8:$F$100"),$B$7),"",INDEX(INDIRECT("'"&amp;$B$7&amp;"'!$e$8:$e$100"),SMALL(IF((INDIRECT("'"&amp;$B$7&amp;"'!$F$8:$F$100")=$B$7),ROW(INDIRECT("'"&amp;$B$7&amp;"'!$F$8:$F$100"))-7),ROWS(I$14:I91))))=""),"",TEXT(IF(ROWS(I$14:I91)&gt;COUNTIF(INDIRECT("'"&amp;$B$7&amp;"'!$F$8:$F$100"),$B$7),"",INDEX(INDIRECT("'"&amp;$B$7&amp;"'!$C$8:$C$100"),SMALL(IF((INDIRECT("'"&amp;$B$7&amp;"'!$F$8:$F$100")=$B$7),ROW(INDIRECT("'"&amp;$B$7&amp;"'!$F$8:$F$100"))-7),ROWS(I$14:I91)))),"h:mm;@"))</f>
        <v/>
      </c>
      <c r="L91" s="114" t="str">
        <f t="array" aca="1" ref="L91" ca="1">IF(OR(IF(ROWS(I$14:I91)&gt;COUNTIF(INDIRECT("'"&amp;$B$7&amp;"'!$F$8:$F$100"),$B$7),"",INDEX(INDIRECT("'"&amp;$B$7&amp;"'!$e$8:$e$100"),SMALL(IF((INDIRECT("'"&amp;$B$7&amp;"'!$F$8:$F$100")=$B$7),ROW(INDIRECT("'"&amp;$B$7&amp;"'!$F$8:$F$100"))-7),ROWS(I$14:I91))))=0,IF(ROWS(I$14:I91)&gt;COUNTIF(INDIRECT("'"&amp;$B$7&amp;"'!$F$8:$F$100"),$B$7),"",INDEX(INDIRECT("'"&amp;$B$7&amp;"'!$e$8:$e$100"),SMALL(IF((INDIRECT("'"&amp;$B$7&amp;"'!$F$8:$F$100")=$B$7),ROW(INDIRECT("'"&amp;$B$7&amp;"'!$F$8:$F$100"))-7),ROWS(I$14:I91))))=""),"",IF(ROWS(I$14:I91)&gt;COUNTIF(INDIRECT("'"&amp;$B$7&amp;"'!$F$8:$F$100"),$B$7),"",INDEX(INDIRECT("'"&amp;$B$7&amp;"'!$D$8:$D$100"),SMALL(IF((INDIRECT("'"&amp;$B$7&amp;"'!$F$8:$F$100")=$B$7),ROW(INDIRECT("'"&amp;$B$7&amp;"'!$F$8:$F$100"))-7),ROWS(I$14:I91)))))</f>
        <v/>
      </c>
      <c r="M91" s="116">
        <f t="shared" ca="1" si="7"/>
        <v>0</v>
      </c>
      <c r="N91" s="114"/>
    </row>
    <row r="92" spans="8:14" x14ac:dyDescent="0.2">
      <c r="H92" s="114" t="str">
        <f ca="1">IF(AND(I92="",J92="",K92="",L92="",M92=0,N92=""),"",MAX($H$13:H91)+1)</f>
        <v/>
      </c>
      <c r="I92" s="115" t="str">
        <f t="array" aca="1" ref="I92" ca="1">IF(OR(IF(ROWS(I$14:I92)&gt;COUNTIF(INDIRECT("'"&amp;$B$7&amp;"'!$F$8:$F$100"),$B$7),"",INDEX(INDIRECT("'"&amp;$B$7&amp;"'!$e$8:$e$100"),SMALL(IF((INDIRECT("'"&amp;$B$7&amp;"'!$F$8:$F$100")=$B$7),ROW(INDIRECT("'"&amp;$B$7&amp;"'!$F$8:$F$100"))-7),ROWS(I$14:I92))))=0,IF(ROWS(I$14:I92)&gt;COUNTIF(INDIRECT("'"&amp;$B$7&amp;"'!$F$8:$F$100"),$B$7),"",INDEX(INDIRECT("'"&amp;$B$7&amp;"'!$e$8:$e$100"),SMALL(IF((INDIRECT("'"&amp;$B$7&amp;"'!$F$8:$F$100")=$B$7),ROW(INDIRECT("'"&amp;$B$7&amp;"'!$F$8:$F$100"))-7),ROWS(I$14:I92))))=""),"",IF(IF(ROWS(I$14:I92)&gt;COUNTIF(INDIRECT("'"&amp;$B$7&amp;"'!$F$8:$F$100"),$B$7),"",INDEX(INDIRECT("'"&amp;$B$7&amp;"'!$A$8:$A$100"),SMALL(IF((INDIRECT("'"&amp;$B$7&amp;"'!$F$8:$F$100")=$B$7),ROW(INDIRECT("'"&amp;$B$7&amp;"'!$F$8:$F$100"))-7),ROWS(I$14:I92))))=0,"",IF(ROWS(I$14:I92)&gt;COUNTIF(INDIRECT("'"&amp;$B$7&amp;"'!$F$8:$F$100"),$B$7),"",INDEX(INDIRECT("'"&amp;$B$7&amp;"'!$A$8:$A$100"),SMALL(IF((INDIRECT("'"&amp;$B$7&amp;"'!$F$8:$F$100")=$B$7),ROW(INDIRECT("'"&amp;$B$7&amp;"'!$F$8:$F$100"))-7),ROWS(I$14:I92))))))</f>
        <v/>
      </c>
      <c r="J92" s="116" t="str">
        <f t="array" aca="1" ref="J92" ca="1">IF(OR(IF(ROWS(I$14:I92)&gt;COUNTIF(INDIRECT("'"&amp;$B$7&amp;"'!$F$8:$F$100"),$B$7),"",INDEX(INDIRECT("'"&amp;$B$7&amp;"'!$e$8:$e$100"),SMALL(IF((INDIRECT("'"&amp;$B$7&amp;"'!$F$8:$F$100")=$B$7),ROW(INDIRECT("'"&amp;$B$7&amp;"'!$F$8:$F$100"))-7),ROWS(I$14:I92))))=0,IF(ROWS(I$14:I92)&gt;COUNTIF(INDIRECT("'"&amp;$B$7&amp;"'!$F$8:$F$100"),$B$7),"",INDEX(INDIRECT("'"&amp;$B$7&amp;"'!$e$8:$e$100"),SMALL(IF((INDIRECT("'"&amp;$B$7&amp;"'!$F$8:$F$100")=$B$7),ROW(INDIRECT("'"&amp;$B$7&amp;"'!$F$8:$F$100"))-7),ROWS(I$14:I92))))=""),"",TEXT(IF(ROWS(I$14:I92)&gt;COUNTIF(INDIRECT("'"&amp;$B$7&amp;"'!$F$8:$F$100"),$B$7),"",INDEX(INDIRECT("'"&amp;$B$7&amp;"'!$B$8:$B$100"),SMALL(IF((INDIRECT("'"&amp;$B$7&amp;"'!$F$8:$F$100")=$B$7),ROW(INDIRECT("'"&amp;$B$7&amp;"'!$F$8:$F$100"))-7),ROWS(I$14:I92)))),"h:mm;@"))</f>
        <v/>
      </c>
      <c r="K92" s="117" t="str">
        <f t="array" aca="1" ref="K92" ca="1">IF(OR(IF(ROWS(I$14:I92)&gt;COUNTIF(INDIRECT("'"&amp;$B$7&amp;"'!$F$8:$F$100"),$B$7),"",INDEX(INDIRECT("'"&amp;$B$7&amp;"'!$e$8:$e$100"),SMALL(IF((INDIRECT("'"&amp;$B$7&amp;"'!$F$8:$F$100")=$B$7),ROW(INDIRECT("'"&amp;$B$7&amp;"'!$F$8:$F$100"))-7),ROWS(I$14:I92))))=0,IF(ROWS(I$14:I92)&gt;COUNTIF(INDIRECT("'"&amp;$B$7&amp;"'!$F$8:$F$100"),$B$7),"",INDEX(INDIRECT("'"&amp;$B$7&amp;"'!$e$8:$e$100"),SMALL(IF((INDIRECT("'"&amp;$B$7&amp;"'!$F$8:$F$100")=$B$7),ROW(INDIRECT("'"&amp;$B$7&amp;"'!$F$8:$F$100"))-7),ROWS(I$14:I92))))=""),"",TEXT(IF(ROWS(I$14:I92)&gt;COUNTIF(INDIRECT("'"&amp;$B$7&amp;"'!$F$8:$F$100"),$B$7),"",INDEX(INDIRECT("'"&amp;$B$7&amp;"'!$C$8:$C$100"),SMALL(IF((INDIRECT("'"&amp;$B$7&amp;"'!$F$8:$F$100")=$B$7),ROW(INDIRECT("'"&amp;$B$7&amp;"'!$F$8:$F$100"))-7),ROWS(I$14:I92)))),"h:mm;@"))</f>
        <v/>
      </c>
      <c r="L92" s="114" t="str">
        <f t="array" aca="1" ref="L92" ca="1">IF(OR(IF(ROWS(I$14:I92)&gt;COUNTIF(INDIRECT("'"&amp;$B$7&amp;"'!$F$8:$F$100"),$B$7),"",INDEX(INDIRECT("'"&amp;$B$7&amp;"'!$e$8:$e$100"),SMALL(IF((INDIRECT("'"&amp;$B$7&amp;"'!$F$8:$F$100")=$B$7),ROW(INDIRECT("'"&amp;$B$7&amp;"'!$F$8:$F$100"))-7),ROWS(I$14:I92))))=0,IF(ROWS(I$14:I92)&gt;COUNTIF(INDIRECT("'"&amp;$B$7&amp;"'!$F$8:$F$100"),$B$7),"",INDEX(INDIRECT("'"&amp;$B$7&amp;"'!$e$8:$e$100"),SMALL(IF((INDIRECT("'"&amp;$B$7&amp;"'!$F$8:$F$100")=$B$7),ROW(INDIRECT("'"&amp;$B$7&amp;"'!$F$8:$F$100"))-7),ROWS(I$14:I92))))=""),"",IF(ROWS(I$14:I92)&gt;COUNTIF(INDIRECT("'"&amp;$B$7&amp;"'!$F$8:$F$100"),$B$7),"",INDEX(INDIRECT("'"&amp;$B$7&amp;"'!$D$8:$D$100"),SMALL(IF((INDIRECT("'"&amp;$B$7&amp;"'!$F$8:$F$100")=$B$7),ROW(INDIRECT("'"&amp;$B$7&amp;"'!$F$8:$F$100"))-7),ROWS(I$14:I92)))))</f>
        <v/>
      </c>
      <c r="M92" s="116">
        <f t="shared" ca="1" si="7"/>
        <v>0</v>
      </c>
      <c r="N92" s="114"/>
    </row>
    <row r="93" spans="8:14" x14ac:dyDescent="0.2">
      <c r="H93" s="114" t="str">
        <f ca="1">IF(AND(I93="",J93="",K93="",L93="",M93=0,N93=""),"",MAX($H$13:H92)+1)</f>
        <v/>
      </c>
      <c r="I93" s="115" t="str">
        <f t="array" aca="1" ref="I93" ca="1">IF(OR(IF(ROWS(I$14:I93)&gt;COUNTIF(INDIRECT("'"&amp;$B$7&amp;"'!$F$8:$F$100"),$B$7),"",INDEX(INDIRECT("'"&amp;$B$7&amp;"'!$e$8:$e$100"),SMALL(IF((INDIRECT("'"&amp;$B$7&amp;"'!$F$8:$F$100")=$B$7),ROW(INDIRECT("'"&amp;$B$7&amp;"'!$F$8:$F$100"))-7),ROWS(I$14:I93))))=0,IF(ROWS(I$14:I93)&gt;COUNTIF(INDIRECT("'"&amp;$B$7&amp;"'!$F$8:$F$100"),$B$7),"",INDEX(INDIRECT("'"&amp;$B$7&amp;"'!$e$8:$e$100"),SMALL(IF((INDIRECT("'"&amp;$B$7&amp;"'!$F$8:$F$100")=$B$7),ROW(INDIRECT("'"&amp;$B$7&amp;"'!$F$8:$F$100"))-7),ROWS(I$14:I93))))=""),"",IF(IF(ROWS(I$14:I93)&gt;COUNTIF(INDIRECT("'"&amp;$B$7&amp;"'!$F$8:$F$100"),$B$7),"",INDEX(INDIRECT("'"&amp;$B$7&amp;"'!$A$8:$A$100"),SMALL(IF((INDIRECT("'"&amp;$B$7&amp;"'!$F$8:$F$100")=$B$7),ROW(INDIRECT("'"&amp;$B$7&amp;"'!$F$8:$F$100"))-7),ROWS(I$14:I93))))=0,"",IF(ROWS(I$14:I93)&gt;COUNTIF(INDIRECT("'"&amp;$B$7&amp;"'!$F$8:$F$100"),$B$7),"",INDEX(INDIRECT("'"&amp;$B$7&amp;"'!$A$8:$A$100"),SMALL(IF((INDIRECT("'"&amp;$B$7&amp;"'!$F$8:$F$100")=$B$7),ROW(INDIRECT("'"&amp;$B$7&amp;"'!$F$8:$F$100"))-7),ROWS(I$14:I93))))))</f>
        <v/>
      </c>
      <c r="J93" s="116" t="str">
        <f t="array" aca="1" ref="J93" ca="1">IF(OR(IF(ROWS(I$14:I93)&gt;COUNTIF(INDIRECT("'"&amp;$B$7&amp;"'!$F$8:$F$100"),$B$7),"",INDEX(INDIRECT("'"&amp;$B$7&amp;"'!$e$8:$e$100"),SMALL(IF((INDIRECT("'"&amp;$B$7&amp;"'!$F$8:$F$100")=$B$7),ROW(INDIRECT("'"&amp;$B$7&amp;"'!$F$8:$F$100"))-7),ROWS(I$14:I93))))=0,IF(ROWS(I$14:I93)&gt;COUNTIF(INDIRECT("'"&amp;$B$7&amp;"'!$F$8:$F$100"),$B$7),"",INDEX(INDIRECT("'"&amp;$B$7&amp;"'!$e$8:$e$100"),SMALL(IF((INDIRECT("'"&amp;$B$7&amp;"'!$F$8:$F$100")=$B$7),ROW(INDIRECT("'"&amp;$B$7&amp;"'!$F$8:$F$100"))-7),ROWS(I$14:I93))))=""),"",TEXT(IF(ROWS(I$14:I93)&gt;COUNTIF(INDIRECT("'"&amp;$B$7&amp;"'!$F$8:$F$100"),$B$7),"",INDEX(INDIRECT("'"&amp;$B$7&amp;"'!$B$8:$B$100"),SMALL(IF((INDIRECT("'"&amp;$B$7&amp;"'!$F$8:$F$100")=$B$7),ROW(INDIRECT("'"&amp;$B$7&amp;"'!$F$8:$F$100"))-7),ROWS(I$14:I93)))),"h:mm;@"))</f>
        <v/>
      </c>
      <c r="K93" s="117" t="str">
        <f t="array" aca="1" ref="K93" ca="1">IF(OR(IF(ROWS(I$14:I93)&gt;COUNTIF(INDIRECT("'"&amp;$B$7&amp;"'!$F$8:$F$100"),$B$7),"",INDEX(INDIRECT("'"&amp;$B$7&amp;"'!$e$8:$e$100"),SMALL(IF((INDIRECT("'"&amp;$B$7&amp;"'!$F$8:$F$100")=$B$7),ROW(INDIRECT("'"&amp;$B$7&amp;"'!$F$8:$F$100"))-7),ROWS(I$14:I93))))=0,IF(ROWS(I$14:I93)&gt;COUNTIF(INDIRECT("'"&amp;$B$7&amp;"'!$F$8:$F$100"),$B$7),"",INDEX(INDIRECT("'"&amp;$B$7&amp;"'!$e$8:$e$100"),SMALL(IF((INDIRECT("'"&amp;$B$7&amp;"'!$F$8:$F$100")=$B$7),ROW(INDIRECT("'"&amp;$B$7&amp;"'!$F$8:$F$100"))-7),ROWS(I$14:I93))))=""),"",TEXT(IF(ROWS(I$14:I93)&gt;COUNTIF(INDIRECT("'"&amp;$B$7&amp;"'!$F$8:$F$100"),$B$7),"",INDEX(INDIRECT("'"&amp;$B$7&amp;"'!$C$8:$C$100"),SMALL(IF((INDIRECT("'"&amp;$B$7&amp;"'!$F$8:$F$100")=$B$7),ROW(INDIRECT("'"&amp;$B$7&amp;"'!$F$8:$F$100"))-7),ROWS(I$14:I93)))),"h:mm;@"))</f>
        <v/>
      </c>
      <c r="L93" s="114" t="str">
        <f t="array" aca="1" ref="L93" ca="1">IF(OR(IF(ROWS(I$14:I93)&gt;COUNTIF(INDIRECT("'"&amp;$B$7&amp;"'!$F$8:$F$100"),$B$7),"",INDEX(INDIRECT("'"&amp;$B$7&amp;"'!$e$8:$e$100"),SMALL(IF((INDIRECT("'"&amp;$B$7&amp;"'!$F$8:$F$100")=$B$7),ROW(INDIRECT("'"&amp;$B$7&amp;"'!$F$8:$F$100"))-7),ROWS(I$14:I93))))=0,IF(ROWS(I$14:I93)&gt;COUNTIF(INDIRECT("'"&amp;$B$7&amp;"'!$F$8:$F$100"),$B$7),"",INDEX(INDIRECT("'"&amp;$B$7&amp;"'!$e$8:$e$100"),SMALL(IF((INDIRECT("'"&amp;$B$7&amp;"'!$F$8:$F$100")=$B$7),ROW(INDIRECT("'"&amp;$B$7&amp;"'!$F$8:$F$100"))-7),ROWS(I$14:I93))))=""),"",IF(ROWS(I$14:I93)&gt;COUNTIF(INDIRECT("'"&amp;$B$7&amp;"'!$F$8:$F$100"),$B$7),"",INDEX(INDIRECT("'"&amp;$B$7&amp;"'!$D$8:$D$100"),SMALL(IF((INDIRECT("'"&amp;$B$7&amp;"'!$F$8:$F$100")=$B$7),ROW(INDIRECT("'"&amp;$B$7&amp;"'!$F$8:$F$100"))-7),ROWS(I$14:I93)))))</f>
        <v/>
      </c>
      <c r="M93" s="116">
        <f t="shared" ca="1" si="7"/>
        <v>0</v>
      </c>
      <c r="N93" s="114"/>
    </row>
    <row r="94" spans="8:14" x14ac:dyDescent="0.2">
      <c r="H94" s="114" t="str">
        <f ca="1">IF(AND(I94="",J94="",K94="",L94="",M94=0,N94=""),"",MAX($H$13:H93)+1)</f>
        <v/>
      </c>
      <c r="I94" s="115" t="str">
        <f t="array" aca="1" ref="I94" ca="1">IF(OR(IF(ROWS(I$14:I94)&gt;COUNTIF(INDIRECT("'"&amp;$B$7&amp;"'!$F$8:$F$100"),$B$7),"",INDEX(INDIRECT("'"&amp;$B$7&amp;"'!$e$8:$e$100"),SMALL(IF((INDIRECT("'"&amp;$B$7&amp;"'!$F$8:$F$100")=$B$7),ROW(INDIRECT("'"&amp;$B$7&amp;"'!$F$8:$F$100"))-7),ROWS(I$14:I94))))=0,IF(ROWS(I$14:I94)&gt;COUNTIF(INDIRECT("'"&amp;$B$7&amp;"'!$F$8:$F$100"),$B$7),"",INDEX(INDIRECT("'"&amp;$B$7&amp;"'!$e$8:$e$100"),SMALL(IF((INDIRECT("'"&amp;$B$7&amp;"'!$F$8:$F$100")=$B$7),ROW(INDIRECT("'"&amp;$B$7&amp;"'!$F$8:$F$100"))-7),ROWS(I$14:I94))))=""),"",IF(IF(ROWS(I$14:I94)&gt;COUNTIF(INDIRECT("'"&amp;$B$7&amp;"'!$F$8:$F$100"),$B$7),"",INDEX(INDIRECT("'"&amp;$B$7&amp;"'!$A$8:$A$100"),SMALL(IF((INDIRECT("'"&amp;$B$7&amp;"'!$F$8:$F$100")=$B$7),ROW(INDIRECT("'"&amp;$B$7&amp;"'!$F$8:$F$100"))-7),ROWS(I$14:I94))))=0,"",IF(ROWS(I$14:I94)&gt;COUNTIF(INDIRECT("'"&amp;$B$7&amp;"'!$F$8:$F$100"),$B$7),"",INDEX(INDIRECT("'"&amp;$B$7&amp;"'!$A$8:$A$100"),SMALL(IF((INDIRECT("'"&amp;$B$7&amp;"'!$F$8:$F$100")=$B$7),ROW(INDIRECT("'"&amp;$B$7&amp;"'!$F$8:$F$100"))-7),ROWS(I$14:I94))))))</f>
        <v/>
      </c>
      <c r="J94" s="116" t="str">
        <f t="array" aca="1" ref="J94" ca="1">IF(OR(IF(ROWS(I$14:I94)&gt;COUNTIF(INDIRECT("'"&amp;$B$7&amp;"'!$F$8:$F$100"),$B$7),"",INDEX(INDIRECT("'"&amp;$B$7&amp;"'!$e$8:$e$100"),SMALL(IF((INDIRECT("'"&amp;$B$7&amp;"'!$F$8:$F$100")=$B$7),ROW(INDIRECT("'"&amp;$B$7&amp;"'!$F$8:$F$100"))-7),ROWS(I$14:I94))))=0,IF(ROWS(I$14:I94)&gt;COUNTIF(INDIRECT("'"&amp;$B$7&amp;"'!$F$8:$F$100"),$B$7),"",INDEX(INDIRECT("'"&amp;$B$7&amp;"'!$e$8:$e$100"),SMALL(IF((INDIRECT("'"&amp;$B$7&amp;"'!$F$8:$F$100")=$B$7),ROW(INDIRECT("'"&amp;$B$7&amp;"'!$F$8:$F$100"))-7),ROWS(I$14:I94))))=""),"",TEXT(IF(ROWS(I$14:I94)&gt;COUNTIF(INDIRECT("'"&amp;$B$7&amp;"'!$F$8:$F$100"),$B$7),"",INDEX(INDIRECT("'"&amp;$B$7&amp;"'!$B$8:$B$100"),SMALL(IF((INDIRECT("'"&amp;$B$7&amp;"'!$F$8:$F$100")=$B$7),ROW(INDIRECT("'"&amp;$B$7&amp;"'!$F$8:$F$100"))-7),ROWS(I$14:I94)))),"h:mm;@"))</f>
        <v/>
      </c>
      <c r="K94" s="117" t="str">
        <f t="array" aca="1" ref="K94" ca="1">IF(OR(IF(ROWS(I$14:I94)&gt;COUNTIF(INDIRECT("'"&amp;$B$7&amp;"'!$F$8:$F$100"),$B$7),"",INDEX(INDIRECT("'"&amp;$B$7&amp;"'!$e$8:$e$100"),SMALL(IF((INDIRECT("'"&amp;$B$7&amp;"'!$F$8:$F$100")=$B$7),ROW(INDIRECT("'"&amp;$B$7&amp;"'!$F$8:$F$100"))-7),ROWS(I$14:I94))))=0,IF(ROWS(I$14:I94)&gt;COUNTIF(INDIRECT("'"&amp;$B$7&amp;"'!$F$8:$F$100"),$B$7),"",INDEX(INDIRECT("'"&amp;$B$7&amp;"'!$e$8:$e$100"),SMALL(IF((INDIRECT("'"&amp;$B$7&amp;"'!$F$8:$F$100")=$B$7),ROW(INDIRECT("'"&amp;$B$7&amp;"'!$F$8:$F$100"))-7),ROWS(I$14:I94))))=""),"",TEXT(IF(ROWS(I$14:I94)&gt;COUNTIF(INDIRECT("'"&amp;$B$7&amp;"'!$F$8:$F$100"),$B$7),"",INDEX(INDIRECT("'"&amp;$B$7&amp;"'!$C$8:$C$100"),SMALL(IF((INDIRECT("'"&amp;$B$7&amp;"'!$F$8:$F$100")=$B$7),ROW(INDIRECT("'"&amp;$B$7&amp;"'!$F$8:$F$100"))-7),ROWS(I$14:I94)))),"h:mm;@"))</f>
        <v/>
      </c>
      <c r="L94" s="114" t="str">
        <f t="array" aca="1" ref="L94" ca="1">IF(OR(IF(ROWS(I$14:I94)&gt;COUNTIF(INDIRECT("'"&amp;$B$7&amp;"'!$F$8:$F$100"),$B$7),"",INDEX(INDIRECT("'"&amp;$B$7&amp;"'!$e$8:$e$100"),SMALL(IF((INDIRECT("'"&amp;$B$7&amp;"'!$F$8:$F$100")=$B$7),ROW(INDIRECT("'"&amp;$B$7&amp;"'!$F$8:$F$100"))-7),ROWS(I$14:I94))))=0,IF(ROWS(I$14:I94)&gt;COUNTIF(INDIRECT("'"&amp;$B$7&amp;"'!$F$8:$F$100"),$B$7),"",INDEX(INDIRECT("'"&amp;$B$7&amp;"'!$e$8:$e$100"),SMALL(IF((INDIRECT("'"&amp;$B$7&amp;"'!$F$8:$F$100")=$B$7),ROW(INDIRECT("'"&amp;$B$7&amp;"'!$F$8:$F$100"))-7),ROWS(I$14:I94))))=""),"",IF(ROWS(I$14:I94)&gt;COUNTIF(INDIRECT("'"&amp;$B$7&amp;"'!$F$8:$F$100"),$B$7),"",INDEX(INDIRECT("'"&amp;$B$7&amp;"'!$D$8:$D$100"),SMALL(IF((INDIRECT("'"&amp;$B$7&amp;"'!$F$8:$F$100")=$B$7),ROW(INDIRECT("'"&amp;$B$7&amp;"'!$F$8:$F$100"))-7),ROWS(I$14:I94)))))</f>
        <v/>
      </c>
      <c r="M94" s="116">
        <f t="shared" ca="1" si="7"/>
        <v>0</v>
      </c>
      <c r="N94" s="114"/>
    </row>
    <row r="95" spans="8:14" x14ac:dyDescent="0.2">
      <c r="H95" s="114" t="str">
        <f ca="1">IF(AND(I95="",J95="",K95="",L95="",M95=0,N95=""),"",MAX($H$13:H94)+1)</f>
        <v/>
      </c>
      <c r="I95" s="115" t="str">
        <f t="array" aca="1" ref="I95" ca="1">IF(OR(IF(ROWS(I$14:I95)&gt;COUNTIF(INDIRECT("'"&amp;$B$7&amp;"'!$F$8:$F$100"),$B$7),"",INDEX(INDIRECT("'"&amp;$B$7&amp;"'!$e$8:$e$100"),SMALL(IF((INDIRECT("'"&amp;$B$7&amp;"'!$F$8:$F$100")=$B$7),ROW(INDIRECT("'"&amp;$B$7&amp;"'!$F$8:$F$100"))-7),ROWS(I$14:I95))))=0,IF(ROWS(I$14:I95)&gt;COUNTIF(INDIRECT("'"&amp;$B$7&amp;"'!$F$8:$F$100"),$B$7),"",INDEX(INDIRECT("'"&amp;$B$7&amp;"'!$e$8:$e$100"),SMALL(IF((INDIRECT("'"&amp;$B$7&amp;"'!$F$8:$F$100")=$B$7),ROW(INDIRECT("'"&amp;$B$7&amp;"'!$F$8:$F$100"))-7),ROWS(I$14:I95))))=""),"",IF(IF(ROWS(I$14:I95)&gt;COUNTIF(INDIRECT("'"&amp;$B$7&amp;"'!$F$8:$F$100"),$B$7),"",INDEX(INDIRECT("'"&amp;$B$7&amp;"'!$A$8:$A$100"),SMALL(IF((INDIRECT("'"&amp;$B$7&amp;"'!$F$8:$F$100")=$B$7),ROW(INDIRECT("'"&amp;$B$7&amp;"'!$F$8:$F$100"))-7),ROWS(I$14:I95))))=0,"",IF(ROWS(I$14:I95)&gt;COUNTIF(INDIRECT("'"&amp;$B$7&amp;"'!$F$8:$F$100"),$B$7),"",INDEX(INDIRECT("'"&amp;$B$7&amp;"'!$A$8:$A$100"),SMALL(IF((INDIRECT("'"&amp;$B$7&amp;"'!$F$8:$F$100")=$B$7),ROW(INDIRECT("'"&amp;$B$7&amp;"'!$F$8:$F$100"))-7),ROWS(I$14:I95))))))</f>
        <v/>
      </c>
      <c r="J95" s="116" t="str">
        <f t="array" aca="1" ref="J95" ca="1">IF(OR(IF(ROWS(I$14:I95)&gt;COUNTIF(INDIRECT("'"&amp;$B$7&amp;"'!$F$8:$F$100"),$B$7),"",INDEX(INDIRECT("'"&amp;$B$7&amp;"'!$e$8:$e$100"),SMALL(IF((INDIRECT("'"&amp;$B$7&amp;"'!$F$8:$F$100")=$B$7),ROW(INDIRECT("'"&amp;$B$7&amp;"'!$F$8:$F$100"))-7),ROWS(I$14:I95))))=0,IF(ROWS(I$14:I95)&gt;COUNTIF(INDIRECT("'"&amp;$B$7&amp;"'!$F$8:$F$100"),$B$7),"",INDEX(INDIRECT("'"&amp;$B$7&amp;"'!$e$8:$e$100"),SMALL(IF((INDIRECT("'"&amp;$B$7&amp;"'!$F$8:$F$100")=$B$7),ROW(INDIRECT("'"&amp;$B$7&amp;"'!$F$8:$F$100"))-7),ROWS(I$14:I95))))=""),"",TEXT(IF(ROWS(I$14:I95)&gt;COUNTIF(INDIRECT("'"&amp;$B$7&amp;"'!$F$8:$F$100"),$B$7),"",INDEX(INDIRECT("'"&amp;$B$7&amp;"'!$B$8:$B$100"),SMALL(IF((INDIRECT("'"&amp;$B$7&amp;"'!$F$8:$F$100")=$B$7),ROW(INDIRECT("'"&amp;$B$7&amp;"'!$F$8:$F$100"))-7),ROWS(I$14:I95)))),"h:mm;@"))</f>
        <v/>
      </c>
      <c r="K95" s="117" t="str">
        <f t="array" aca="1" ref="K95" ca="1">IF(OR(IF(ROWS(I$14:I95)&gt;COUNTIF(INDIRECT("'"&amp;$B$7&amp;"'!$F$8:$F$100"),$B$7),"",INDEX(INDIRECT("'"&amp;$B$7&amp;"'!$e$8:$e$100"),SMALL(IF((INDIRECT("'"&amp;$B$7&amp;"'!$F$8:$F$100")=$B$7),ROW(INDIRECT("'"&amp;$B$7&amp;"'!$F$8:$F$100"))-7),ROWS(I$14:I95))))=0,IF(ROWS(I$14:I95)&gt;COUNTIF(INDIRECT("'"&amp;$B$7&amp;"'!$F$8:$F$100"),$B$7),"",INDEX(INDIRECT("'"&amp;$B$7&amp;"'!$e$8:$e$100"),SMALL(IF((INDIRECT("'"&amp;$B$7&amp;"'!$F$8:$F$100")=$B$7),ROW(INDIRECT("'"&amp;$B$7&amp;"'!$F$8:$F$100"))-7),ROWS(I$14:I95))))=""),"",TEXT(IF(ROWS(I$14:I95)&gt;COUNTIF(INDIRECT("'"&amp;$B$7&amp;"'!$F$8:$F$100"),$B$7),"",INDEX(INDIRECT("'"&amp;$B$7&amp;"'!$C$8:$C$100"),SMALL(IF((INDIRECT("'"&amp;$B$7&amp;"'!$F$8:$F$100")=$B$7),ROW(INDIRECT("'"&amp;$B$7&amp;"'!$F$8:$F$100"))-7),ROWS(I$14:I95)))),"h:mm;@"))</f>
        <v/>
      </c>
      <c r="L95" s="114" t="str">
        <f t="array" aca="1" ref="L95" ca="1">IF(OR(IF(ROWS(I$14:I95)&gt;COUNTIF(INDIRECT("'"&amp;$B$7&amp;"'!$F$8:$F$100"),$B$7),"",INDEX(INDIRECT("'"&amp;$B$7&amp;"'!$e$8:$e$100"),SMALL(IF((INDIRECT("'"&amp;$B$7&amp;"'!$F$8:$F$100")=$B$7),ROW(INDIRECT("'"&amp;$B$7&amp;"'!$F$8:$F$100"))-7),ROWS(I$14:I95))))=0,IF(ROWS(I$14:I95)&gt;COUNTIF(INDIRECT("'"&amp;$B$7&amp;"'!$F$8:$F$100"),$B$7),"",INDEX(INDIRECT("'"&amp;$B$7&amp;"'!$e$8:$e$100"),SMALL(IF((INDIRECT("'"&amp;$B$7&amp;"'!$F$8:$F$100")=$B$7),ROW(INDIRECT("'"&amp;$B$7&amp;"'!$F$8:$F$100"))-7),ROWS(I$14:I95))))=""),"",IF(ROWS(I$14:I95)&gt;COUNTIF(INDIRECT("'"&amp;$B$7&amp;"'!$F$8:$F$100"),$B$7),"",INDEX(INDIRECT("'"&amp;$B$7&amp;"'!$D$8:$D$100"),SMALL(IF((INDIRECT("'"&amp;$B$7&amp;"'!$F$8:$F$100")=$B$7),ROW(INDIRECT("'"&amp;$B$7&amp;"'!$F$8:$F$100"))-7),ROWS(I$14:I95)))))</f>
        <v/>
      </c>
      <c r="M95" s="116">
        <f t="shared" ca="1" si="7"/>
        <v>0</v>
      </c>
      <c r="N95" s="114"/>
    </row>
    <row r="96" spans="8:14" x14ac:dyDescent="0.2">
      <c r="H96" s="114" t="str">
        <f ca="1">IF(AND(I96="",J96="",K96="",L96="",M96=0,N96=""),"",MAX($H$13:H95)+1)</f>
        <v/>
      </c>
      <c r="I96" s="115" t="str">
        <f t="array" aca="1" ref="I96" ca="1">IF(OR(IF(ROWS(I$14:I96)&gt;COUNTIF(INDIRECT("'"&amp;$B$7&amp;"'!$F$8:$F$100"),$B$7),"",INDEX(INDIRECT("'"&amp;$B$7&amp;"'!$e$8:$e$100"),SMALL(IF((INDIRECT("'"&amp;$B$7&amp;"'!$F$8:$F$100")=$B$7),ROW(INDIRECT("'"&amp;$B$7&amp;"'!$F$8:$F$100"))-7),ROWS(I$14:I96))))=0,IF(ROWS(I$14:I96)&gt;COUNTIF(INDIRECT("'"&amp;$B$7&amp;"'!$F$8:$F$100"),$B$7),"",INDEX(INDIRECT("'"&amp;$B$7&amp;"'!$e$8:$e$100"),SMALL(IF((INDIRECT("'"&amp;$B$7&amp;"'!$F$8:$F$100")=$B$7),ROW(INDIRECT("'"&amp;$B$7&amp;"'!$F$8:$F$100"))-7),ROWS(I$14:I96))))=""),"",IF(IF(ROWS(I$14:I96)&gt;COUNTIF(INDIRECT("'"&amp;$B$7&amp;"'!$F$8:$F$100"),$B$7),"",INDEX(INDIRECT("'"&amp;$B$7&amp;"'!$A$8:$A$100"),SMALL(IF((INDIRECT("'"&amp;$B$7&amp;"'!$F$8:$F$100")=$B$7),ROW(INDIRECT("'"&amp;$B$7&amp;"'!$F$8:$F$100"))-7),ROWS(I$14:I96))))=0,"",IF(ROWS(I$14:I96)&gt;COUNTIF(INDIRECT("'"&amp;$B$7&amp;"'!$F$8:$F$100"),$B$7),"",INDEX(INDIRECT("'"&amp;$B$7&amp;"'!$A$8:$A$100"),SMALL(IF((INDIRECT("'"&amp;$B$7&amp;"'!$F$8:$F$100")=$B$7),ROW(INDIRECT("'"&amp;$B$7&amp;"'!$F$8:$F$100"))-7),ROWS(I$14:I96))))))</f>
        <v/>
      </c>
      <c r="J96" s="116" t="str">
        <f t="array" aca="1" ref="J96" ca="1">IF(OR(IF(ROWS(I$14:I96)&gt;COUNTIF(INDIRECT("'"&amp;$B$7&amp;"'!$F$8:$F$100"),$B$7),"",INDEX(INDIRECT("'"&amp;$B$7&amp;"'!$e$8:$e$100"),SMALL(IF((INDIRECT("'"&amp;$B$7&amp;"'!$F$8:$F$100")=$B$7),ROW(INDIRECT("'"&amp;$B$7&amp;"'!$F$8:$F$100"))-7),ROWS(I$14:I96))))=0,IF(ROWS(I$14:I96)&gt;COUNTIF(INDIRECT("'"&amp;$B$7&amp;"'!$F$8:$F$100"),$B$7),"",INDEX(INDIRECT("'"&amp;$B$7&amp;"'!$e$8:$e$100"),SMALL(IF((INDIRECT("'"&amp;$B$7&amp;"'!$F$8:$F$100")=$B$7),ROW(INDIRECT("'"&amp;$B$7&amp;"'!$F$8:$F$100"))-7),ROWS(I$14:I96))))=""),"",TEXT(IF(ROWS(I$14:I96)&gt;COUNTIF(INDIRECT("'"&amp;$B$7&amp;"'!$F$8:$F$100"),$B$7),"",INDEX(INDIRECT("'"&amp;$B$7&amp;"'!$B$8:$B$100"),SMALL(IF((INDIRECT("'"&amp;$B$7&amp;"'!$F$8:$F$100")=$B$7),ROW(INDIRECT("'"&amp;$B$7&amp;"'!$F$8:$F$100"))-7),ROWS(I$14:I96)))),"h:mm;@"))</f>
        <v/>
      </c>
      <c r="K96" s="117" t="str">
        <f t="array" aca="1" ref="K96" ca="1">IF(OR(IF(ROWS(I$14:I96)&gt;COUNTIF(INDIRECT("'"&amp;$B$7&amp;"'!$F$8:$F$100"),$B$7),"",INDEX(INDIRECT("'"&amp;$B$7&amp;"'!$e$8:$e$100"),SMALL(IF((INDIRECT("'"&amp;$B$7&amp;"'!$F$8:$F$100")=$B$7),ROW(INDIRECT("'"&amp;$B$7&amp;"'!$F$8:$F$100"))-7),ROWS(I$14:I96))))=0,IF(ROWS(I$14:I96)&gt;COUNTIF(INDIRECT("'"&amp;$B$7&amp;"'!$F$8:$F$100"),$B$7),"",INDEX(INDIRECT("'"&amp;$B$7&amp;"'!$e$8:$e$100"),SMALL(IF((INDIRECT("'"&amp;$B$7&amp;"'!$F$8:$F$100")=$B$7),ROW(INDIRECT("'"&amp;$B$7&amp;"'!$F$8:$F$100"))-7),ROWS(I$14:I96))))=""),"",TEXT(IF(ROWS(I$14:I96)&gt;COUNTIF(INDIRECT("'"&amp;$B$7&amp;"'!$F$8:$F$100"),$B$7),"",INDEX(INDIRECT("'"&amp;$B$7&amp;"'!$C$8:$C$100"),SMALL(IF((INDIRECT("'"&amp;$B$7&amp;"'!$F$8:$F$100")=$B$7),ROW(INDIRECT("'"&amp;$B$7&amp;"'!$F$8:$F$100"))-7),ROWS(I$14:I96)))),"h:mm;@"))</f>
        <v/>
      </c>
      <c r="L96" s="114" t="str">
        <f t="array" aca="1" ref="L96" ca="1">IF(OR(IF(ROWS(I$14:I96)&gt;COUNTIF(INDIRECT("'"&amp;$B$7&amp;"'!$F$8:$F$100"),$B$7),"",INDEX(INDIRECT("'"&amp;$B$7&amp;"'!$e$8:$e$100"),SMALL(IF((INDIRECT("'"&amp;$B$7&amp;"'!$F$8:$F$100")=$B$7),ROW(INDIRECT("'"&amp;$B$7&amp;"'!$F$8:$F$100"))-7),ROWS(I$14:I96))))=0,IF(ROWS(I$14:I96)&gt;COUNTIF(INDIRECT("'"&amp;$B$7&amp;"'!$F$8:$F$100"),$B$7),"",INDEX(INDIRECT("'"&amp;$B$7&amp;"'!$e$8:$e$100"),SMALL(IF((INDIRECT("'"&amp;$B$7&amp;"'!$F$8:$F$100")=$B$7),ROW(INDIRECT("'"&amp;$B$7&amp;"'!$F$8:$F$100"))-7),ROWS(I$14:I96))))=""),"",IF(ROWS(I$14:I96)&gt;COUNTIF(INDIRECT("'"&amp;$B$7&amp;"'!$F$8:$F$100"),$B$7),"",INDEX(INDIRECT("'"&amp;$B$7&amp;"'!$D$8:$D$100"),SMALL(IF((INDIRECT("'"&amp;$B$7&amp;"'!$F$8:$F$100")=$B$7),ROW(INDIRECT("'"&amp;$B$7&amp;"'!$F$8:$F$100"))-7),ROWS(I$14:I96)))))</f>
        <v/>
      </c>
      <c r="M96" s="116">
        <f t="shared" ca="1" si="7"/>
        <v>0</v>
      </c>
      <c r="N96" s="114"/>
    </row>
    <row r="97" spans="8:14" x14ac:dyDescent="0.2">
      <c r="H97" s="114" t="str">
        <f ca="1">IF(AND(I97="",J97="",K97="",L97="",M97=0,N97=""),"",MAX($H$13:H96)+1)</f>
        <v/>
      </c>
      <c r="I97" s="115" t="str">
        <f t="array" aca="1" ref="I97" ca="1">IF(OR(IF(ROWS(I$14:I97)&gt;COUNTIF(INDIRECT("'"&amp;$B$7&amp;"'!$F$8:$F$100"),$B$7),"",INDEX(INDIRECT("'"&amp;$B$7&amp;"'!$e$8:$e$100"),SMALL(IF((INDIRECT("'"&amp;$B$7&amp;"'!$F$8:$F$100")=$B$7),ROW(INDIRECT("'"&amp;$B$7&amp;"'!$F$8:$F$100"))-7),ROWS(I$14:I97))))=0,IF(ROWS(I$14:I97)&gt;COUNTIF(INDIRECT("'"&amp;$B$7&amp;"'!$F$8:$F$100"),$B$7),"",INDEX(INDIRECT("'"&amp;$B$7&amp;"'!$e$8:$e$100"),SMALL(IF((INDIRECT("'"&amp;$B$7&amp;"'!$F$8:$F$100")=$B$7),ROW(INDIRECT("'"&amp;$B$7&amp;"'!$F$8:$F$100"))-7),ROWS(I$14:I97))))=""),"",IF(IF(ROWS(I$14:I97)&gt;COUNTIF(INDIRECT("'"&amp;$B$7&amp;"'!$F$8:$F$100"),$B$7),"",INDEX(INDIRECT("'"&amp;$B$7&amp;"'!$A$8:$A$100"),SMALL(IF((INDIRECT("'"&amp;$B$7&amp;"'!$F$8:$F$100")=$B$7),ROW(INDIRECT("'"&amp;$B$7&amp;"'!$F$8:$F$100"))-7),ROWS(I$14:I97))))=0,"",IF(ROWS(I$14:I97)&gt;COUNTIF(INDIRECT("'"&amp;$B$7&amp;"'!$F$8:$F$100"),$B$7),"",INDEX(INDIRECT("'"&amp;$B$7&amp;"'!$A$8:$A$100"),SMALL(IF((INDIRECT("'"&amp;$B$7&amp;"'!$F$8:$F$100")=$B$7),ROW(INDIRECT("'"&amp;$B$7&amp;"'!$F$8:$F$100"))-7),ROWS(I$14:I97))))))</f>
        <v/>
      </c>
      <c r="J97" s="116" t="str">
        <f t="array" aca="1" ref="J97" ca="1">IF(OR(IF(ROWS(I$14:I97)&gt;COUNTIF(INDIRECT("'"&amp;$B$7&amp;"'!$F$8:$F$100"),$B$7),"",INDEX(INDIRECT("'"&amp;$B$7&amp;"'!$e$8:$e$100"),SMALL(IF((INDIRECT("'"&amp;$B$7&amp;"'!$F$8:$F$100")=$B$7),ROW(INDIRECT("'"&amp;$B$7&amp;"'!$F$8:$F$100"))-7),ROWS(I$14:I97))))=0,IF(ROWS(I$14:I97)&gt;COUNTIF(INDIRECT("'"&amp;$B$7&amp;"'!$F$8:$F$100"),$B$7),"",INDEX(INDIRECT("'"&amp;$B$7&amp;"'!$e$8:$e$100"),SMALL(IF((INDIRECT("'"&amp;$B$7&amp;"'!$F$8:$F$100")=$B$7),ROW(INDIRECT("'"&amp;$B$7&amp;"'!$F$8:$F$100"))-7),ROWS(I$14:I97))))=""),"",TEXT(IF(ROWS(I$14:I97)&gt;COUNTIF(INDIRECT("'"&amp;$B$7&amp;"'!$F$8:$F$100"),$B$7),"",INDEX(INDIRECT("'"&amp;$B$7&amp;"'!$B$8:$B$100"),SMALL(IF((INDIRECT("'"&amp;$B$7&amp;"'!$F$8:$F$100")=$B$7),ROW(INDIRECT("'"&amp;$B$7&amp;"'!$F$8:$F$100"))-7),ROWS(I$14:I97)))),"h:mm;@"))</f>
        <v/>
      </c>
      <c r="K97" s="117" t="str">
        <f t="array" aca="1" ref="K97" ca="1">IF(OR(IF(ROWS(I$14:I97)&gt;COUNTIF(INDIRECT("'"&amp;$B$7&amp;"'!$F$8:$F$100"),$B$7),"",INDEX(INDIRECT("'"&amp;$B$7&amp;"'!$e$8:$e$100"),SMALL(IF((INDIRECT("'"&amp;$B$7&amp;"'!$F$8:$F$100")=$B$7),ROW(INDIRECT("'"&amp;$B$7&amp;"'!$F$8:$F$100"))-7),ROWS(I$14:I97))))=0,IF(ROWS(I$14:I97)&gt;COUNTIF(INDIRECT("'"&amp;$B$7&amp;"'!$F$8:$F$100"),$B$7),"",INDEX(INDIRECT("'"&amp;$B$7&amp;"'!$e$8:$e$100"),SMALL(IF((INDIRECT("'"&amp;$B$7&amp;"'!$F$8:$F$100")=$B$7),ROW(INDIRECT("'"&amp;$B$7&amp;"'!$F$8:$F$100"))-7),ROWS(I$14:I97))))=""),"",TEXT(IF(ROWS(I$14:I97)&gt;COUNTIF(INDIRECT("'"&amp;$B$7&amp;"'!$F$8:$F$100"),$B$7),"",INDEX(INDIRECT("'"&amp;$B$7&amp;"'!$C$8:$C$100"),SMALL(IF((INDIRECT("'"&amp;$B$7&amp;"'!$F$8:$F$100")=$B$7),ROW(INDIRECT("'"&amp;$B$7&amp;"'!$F$8:$F$100"))-7),ROWS(I$14:I97)))),"h:mm;@"))</f>
        <v/>
      </c>
      <c r="L97" s="114" t="str">
        <f t="array" aca="1" ref="L97" ca="1">IF(OR(IF(ROWS(I$14:I97)&gt;COUNTIF(INDIRECT("'"&amp;$B$7&amp;"'!$F$8:$F$100"),$B$7),"",INDEX(INDIRECT("'"&amp;$B$7&amp;"'!$e$8:$e$100"),SMALL(IF((INDIRECT("'"&amp;$B$7&amp;"'!$F$8:$F$100")=$B$7),ROW(INDIRECT("'"&amp;$B$7&amp;"'!$F$8:$F$100"))-7),ROWS(I$14:I97))))=0,IF(ROWS(I$14:I97)&gt;COUNTIF(INDIRECT("'"&amp;$B$7&amp;"'!$F$8:$F$100"),$B$7),"",INDEX(INDIRECT("'"&amp;$B$7&amp;"'!$e$8:$e$100"),SMALL(IF((INDIRECT("'"&amp;$B$7&amp;"'!$F$8:$F$100")=$B$7),ROW(INDIRECT("'"&amp;$B$7&amp;"'!$F$8:$F$100"))-7),ROWS(I$14:I97))))=""),"",IF(ROWS(I$14:I97)&gt;COUNTIF(INDIRECT("'"&amp;$B$7&amp;"'!$F$8:$F$100"),$B$7),"",INDEX(INDIRECT("'"&amp;$B$7&amp;"'!$D$8:$D$100"),SMALL(IF((INDIRECT("'"&amp;$B$7&amp;"'!$F$8:$F$100")=$B$7),ROW(INDIRECT("'"&amp;$B$7&amp;"'!$F$8:$F$100"))-7),ROWS(I$14:I97)))))</f>
        <v/>
      </c>
      <c r="M97" s="116">
        <f t="shared" ca="1" si="7"/>
        <v>0</v>
      </c>
      <c r="N97" s="114"/>
    </row>
    <row r="98" spans="8:14" x14ac:dyDescent="0.2">
      <c r="H98" s="114" t="str">
        <f ca="1">IF(AND(I98="",J98="",K98="",L98="",M98=0,N98=""),"",MAX($H$13:H97)+1)</f>
        <v/>
      </c>
      <c r="I98" s="115" t="str">
        <f t="array" aca="1" ref="I98" ca="1">IF(OR(IF(ROWS(I$14:I98)&gt;COUNTIF(INDIRECT("'"&amp;$B$7&amp;"'!$F$8:$F$100"),$B$7),"",INDEX(INDIRECT("'"&amp;$B$7&amp;"'!$e$8:$e$100"),SMALL(IF((INDIRECT("'"&amp;$B$7&amp;"'!$F$8:$F$100")=$B$7),ROW(INDIRECT("'"&amp;$B$7&amp;"'!$F$8:$F$100"))-7),ROWS(I$14:I98))))=0,IF(ROWS(I$14:I98)&gt;COUNTIF(INDIRECT("'"&amp;$B$7&amp;"'!$F$8:$F$100"),$B$7),"",INDEX(INDIRECT("'"&amp;$B$7&amp;"'!$e$8:$e$100"),SMALL(IF((INDIRECT("'"&amp;$B$7&amp;"'!$F$8:$F$100")=$B$7),ROW(INDIRECT("'"&amp;$B$7&amp;"'!$F$8:$F$100"))-7),ROWS(I$14:I98))))=""),"",IF(IF(ROWS(I$14:I98)&gt;COUNTIF(INDIRECT("'"&amp;$B$7&amp;"'!$F$8:$F$100"),$B$7),"",INDEX(INDIRECT("'"&amp;$B$7&amp;"'!$A$8:$A$100"),SMALL(IF((INDIRECT("'"&amp;$B$7&amp;"'!$F$8:$F$100")=$B$7),ROW(INDIRECT("'"&amp;$B$7&amp;"'!$F$8:$F$100"))-7),ROWS(I$14:I98))))=0,"",IF(ROWS(I$14:I98)&gt;COUNTIF(INDIRECT("'"&amp;$B$7&amp;"'!$F$8:$F$100"),$B$7),"",INDEX(INDIRECT("'"&amp;$B$7&amp;"'!$A$8:$A$100"),SMALL(IF((INDIRECT("'"&amp;$B$7&amp;"'!$F$8:$F$100")=$B$7),ROW(INDIRECT("'"&amp;$B$7&amp;"'!$F$8:$F$100"))-7),ROWS(I$14:I98))))))</f>
        <v/>
      </c>
      <c r="J98" s="116" t="str">
        <f t="array" aca="1" ref="J98" ca="1">IF(OR(IF(ROWS(I$14:I98)&gt;COUNTIF(INDIRECT("'"&amp;$B$7&amp;"'!$F$8:$F$100"),$B$7),"",INDEX(INDIRECT("'"&amp;$B$7&amp;"'!$e$8:$e$100"),SMALL(IF((INDIRECT("'"&amp;$B$7&amp;"'!$F$8:$F$100")=$B$7),ROW(INDIRECT("'"&amp;$B$7&amp;"'!$F$8:$F$100"))-7),ROWS(I$14:I98))))=0,IF(ROWS(I$14:I98)&gt;COUNTIF(INDIRECT("'"&amp;$B$7&amp;"'!$F$8:$F$100"),$B$7),"",INDEX(INDIRECT("'"&amp;$B$7&amp;"'!$e$8:$e$100"),SMALL(IF((INDIRECT("'"&amp;$B$7&amp;"'!$F$8:$F$100")=$B$7),ROW(INDIRECT("'"&amp;$B$7&amp;"'!$F$8:$F$100"))-7),ROWS(I$14:I98))))=""),"",TEXT(IF(ROWS(I$14:I98)&gt;COUNTIF(INDIRECT("'"&amp;$B$7&amp;"'!$F$8:$F$100"),$B$7),"",INDEX(INDIRECT("'"&amp;$B$7&amp;"'!$B$8:$B$100"),SMALL(IF((INDIRECT("'"&amp;$B$7&amp;"'!$F$8:$F$100")=$B$7),ROW(INDIRECT("'"&amp;$B$7&amp;"'!$F$8:$F$100"))-7),ROWS(I$14:I98)))),"h:mm;@"))</f>
        <v/>
      </c>
      <c r="K98" s="117" t="str">
        <f t="array" aca="1" ref="K98" ca="1">IF(OR(IF(ROWS(I$14:I98)&gt;COUNTIF(INDIRECT("'"&amp;$B$7&amp;"'!$F$8:$F$100"),$B$7),"",INDEX(INDIRECT("'"&amp;$B$7&amp;"'!$e$8:$e$100"),SMALL(IF((INDIRECT("'"&amp;$B$7&amp;"'!$F$8:$F$100")=$B$7),ROW(INDIRECT("'"&amp;$B$7&amp;"'!$F$8:$F$100"))-7),ROWS(I$14:I98))))=0,IF(ROWS(I$14:I98)&gt;COUNTIF(INDIRECT("'"&amp;$B$7&amp;"'!$F$8:$F$100"),$B$7),"",INDEX(INDIRECT("'"&amp;$B$7&amp;"'!$e$8:$e$100"),SMALL(IF((INDIRECT("'"&amp;$B$7&amp;"'!$F$8:$F$100")=$B$7),ROW(INDIRECT("'"&amp;$B$7&amp;"'!$F$8:$F$100"))-7),ROWS(I$14:I98))))=""),"",TEXT(IF(ROWS(I$14:I98)&gt;COUNTIF(INDIRECT("'"&amp;$B$7&amp;"'!$F$8:$F$100"),$B$7),"",INDEX(INDIRECT("'"&amp;$B$7&amp;"'!$C$8:$C$100"),SMALL(IF((INDIRECT("'"&amp;$B$7&amp;"'!$F$8:$F$100")=$B$7),ROW(INDIRECT("'"&amp;$B$7&amp;"'!$F$8:$F$100"))-7),ROWS(I$14:I98)))),"h:mm;@"))</f>
        <v/>
      </c>
      <c r="L98" s="114" t="str">
        <f t="array" aca="1" ref="L98" ca="1">IF(OR(IF(ROWS(I$14:I98)&gt;COUNTIF(INDIRECT("'"&amp;$B$7&amp;"'!$F$8:$F$100"),$B$7),"",INDEX(INDIRECT("'"&amp;$B$7&amp;"'!$e$8:$e$100"),SMALL(IF((INDIRECT("'"&amp;$B$7&amp;"'!$F$8:$F$100")=$B$7),ROW(INDIRECT("'"&amp;$B$7&amp;"'!$F$8:$F$100"))-7),ROWS(I$14:I98))))=0,IF(ROWS(I$14:I98)&gt;COUNTIF(INDIRECT("'"&amp;$B$7&amp;"'!$F$8:$F$100"),$B$7),"",INDEX(INDIRECT("'"&amp;$B$7&amp;"'!$e$8:$e$100"),SMALL(IF((INDIRECT("'"&amp;$B$7&amp;"'!$F$8:$F$100")=$B$7),ROW(INDIRECT("'"&amp;$B$7&amp;"'!$F$8:$F$100"))-7),ROWS(I$14:I98))))=""),"",IF(ROWS(I$14:I98)&gt;COUNTIF(INDIRECT("'"&amp;$B$7&amp;"'!$F$8:$F$100"),$B$7),"",INDEX(INDIRECT("'"&amp;$B$7&amp;"'!$D$8:$D$100"),SMALL(IF((INDIRECT("'"&amp;$B$7&amp;"'!$F$8:$F$100")=$B$7),ROW(INDIRECT("'"&amp;$B$7&amp;"'!$F$8:$F$100"))-7),ROWS(I$14:I98)))))</f>
        <v/>
      </c>
      <c r="M98" s="116">
        <f t="shared" ca="1" si="7"/>
        <v>0</v>
      </c>
      <c r="N98" s="114"/>
    </row>
    <row r="99" spans="8:14" x14ac:dyDescent="0.2">
      <c r="H99" s="114" t="str">
        <f ca="1">IF(AND(I99="",J99="",K99="",L99="",M99=0,N99=""),"",MAX($H$13:H98)+1)</f>
        <v/>
      </c>
      <c r="I99" s="115" t="str">
        <f t="array" aca="1" ref="I99" ca="1">IF(OR(IF(ROWS(I$14:I99)&gt;COUNTIF(INDIRECT("'"&amp;$B$7&amp;"'!$F$8:$F$100"),$B$7),"",INDEX(INDIRECT("'"&amp;$B$7&amp;"'!$e$8:$e$100"),SMALL(IF((INDIRECT("'"&amp;$B$7&amp;"'!$F$8:$F$100")=$B$7),ROW(INDIRECT("'"&amp;$B$7&amp;"'!$F$8:$F$100"))-7),ROWS(I$14:I99))))=0,IF(ROWS(I$14:I99)&gt;COUNTIF(INDIRECT("'"&amp;$B$7&amp;"'!$F$8:$F$100"),$B$7),"",INDEX(INDIRECT("'"&amp;$B$7&amp;"'!$e$8:$e$100"),SMALL(IF((INDIRECT("'"&amp;$B$7&amp;"'!$F$8:$F$100")=$B$7),ROW(INDIRECT("'"&amp;$B$7&amp;"'!$F$8:$F$100"))-7),ROWS(I$14:I99))))=""),"",IF(IF(ROWS(I$14:I99)&gt;COUNTIF(INDIRECT("'"&amp;$B$7&amp;"'!$F$8:$F$100"),$B$7),"",INDEX(INDIRECT("'"&amp;$B$7&amp;"'!$A$8:$A$100"),SMALL(IF((INDIRECT("'"&amp;$B$7&amp;"'!$F$8:$F$100")=$B$7),ROW(INDIRECT("'"&amp;$B$7&amp;"'!$F$8:$F$100"))-7),ROWS(I$14:I99))))=0,"",IF(ROWS(I$14:I99)&gt;COUNTIF(INDIRECT("'"&amp;$B$7&amp;"'!$F$8:$F$100"),$B$7),"",INDEX(INDIRECT("'"&amp;$B$7&amp;"'!$A$8:$A$100"),SMALL(IF((INDIRECT("'"&amp;$B$7&amp;"'!$F$8:$F$100")=$B$7),ROW(INDIRECT("'"&amp;$B$7&amp;"'!$F$8:$F$100"))-7),ROWS(I$14:I99))))))</f>
        <v/>
      </c>
      <c r="J99" s="116" t="str">
        <f t="array" aca="1" ref="J99" ca="1">IF(OR(IF(ROWS(I$14:I99)&gt;COUNTIF(INDIRECT("'"&amp;$B$7&amp;"'!$F$8:$F$100"),$B$7),"",INDEX(INDIRECT("'"&amp;$B$7&amp;"'!$e$8:$e$100"),SMALL(IF((INDIRECT("'"&amp;$B$7&amp;"'!$F$8:$F$100")=$B$7),ROW(INDIRECT("'"&amp;$B$7&amp;"'!$F$8:$F$100"))-7),ROWS(I$14:I99))))=0,IF(ROWS(I$14:I99)&gt;COUNTIF(INDIRECT("'"&amp;$B$7&amp;"'!$F$8:$F$100"),$B$7),"",INDEX(INDIRECT("'"&amp;$B$7&amp;"'!$e$8:$e$100"),SMALL(IF((INDIRECT("'"&amp;$B$7&amp;"'!$F$8:$F$100")=$B$7),ROW(INDIRECT("'"&amp;$B$7&amp;"'!$F$8:$F$100"))-7),ROWS(I$14:I99))))=""),"",TEXT(IF(ROWS(I$14:I99)&gt;COUNTIF(INDIRECT("'"&amp;$B$7&amp;"'!$F$8:$F$100"),$B$7),"",INDEX(INDIRECT("'"&amp;$B$7&amp;"'!$B$8:$B$100"),SMALL(IF((INDIRECT("'"&amp;$B$7&amp;"'!$F$8:$F$100")=$B$7),ROW(INDIRECT("'"&amp;$B$7&amp;"'!$F$8:$F$100"))-7),ROWS(I$14:I99)))),"h:mm;@"))</f>
        <v/>
      </c>
      <c r="K99" s="117" t="str">
        <f t="array" aca="1" ref="K99" ca="1">IF(OR(IF(ROWS(I$14:I99)&gt;COUNTIF(INDIRECT("'"&amp;$B$7&amp;"'!$F$8:$F$100"),$B$7),"",INDEX(INDIRECT("'"&amp;$B$7&amp;"'!$e$8:$e$100"),SMALL(IF((INDIRECT("'"&amp;$B$7&amp;"'!$F$8:$F$100")=$B$7),ROW(INDIRECT("'"&amp;$B$7&amp;"'!$F$8:$F$100"))-7),ROWS(I$14:I99))))=0,IF(ROWS(I$14:I99)&gt;COUNTIF(INDIRECT("'"&amp;$B$7&amp;"'!$F$8:$F$100"),$B$7),"",INDEX(INDIRECT("'"&amp;$B$7&amp;"'!$e$8:$e$100"),SMALL(IF((INDIRECT("'"&amp;$B$7&amp;"'!$F$8:$F$100")=$B$7),ROW(INDIRECT("'"&amp;$B$7&amp;"'!$F$8:$F$100"))-7),ROWS(I$14:I99))))=""),"",TEXT(IF(ROWS(I$14:I99)&gt;COUNTIF(INDIRECT("'"&amp;$B$7&amp;"'!$F$8:$F$100"),$B$7),"",INDEX(INDIRECT("'"&amp;$B$7&amp;"'!$C$8:$C$100"),SMALL(IF((INDIRECT("'"&amp;$B$7&amp;"'!$F$8:$F$100")=$B$7),ROW(INDIRECT("'"&amp;$B$7&amp;"'!$F$8:$F$100"))-7),ROWS(I$14:I99)))),"h:mm;@"))</f>
        <v/>
      </c>
      <c r="L99" s="114" t="str">
        <f t="array" aca="1" ref="L99" ca="1">IF(OR(IF(ROWS(I$14:I99)&gt;COUNTIF(INDIRECT("'"&amp;$B$7&amp;"'!$F$8:$F$100"),$B$7),"",INDEX(INDIRECT("'"&amp;$B$7&amp;"'!$e$8:$e$100"),SMALL(IF((INDIRECT("'"&amp;$B$7&amp;"'!$F$8:$F$100")=$B$7),ROW(INDIRECT("'"&amp;$B$7&amp;"'!$F$8:$F$100"))-7),ROWS(I$14:I99))))=0,IF(ROWS(I$14:I99)&gt;COUNTIF(INDIRECT("'"&amp;$B$7&amp;"'!$F$8:$F$100"),$B$7),"",INDEX(INDIRECT("'"&amp;$B$7&amp;"'!$e$8:$e$100"),SMALL(IF((INDIRECT("'"&amp;$B$7&amp;"'!$F$8:$F$100")=$B$7),ROW(INDIRECT("'"&amp;$B$7&amp;"'!$F$8:$F$100"))-7),ROWS(I$14:I99))))=""),"",IF(ROWS(I$14:I99)&gt;COUNTIF(INDIRECT("'"&amp;$B$7&amp;"'!$F$8:$F$100"),$B$7),"",INDEX(INDIRECT("'"&amp;$B$7&amp;"'!$D$8:$D$100"),SMALL(IF((INDIRECT("'"&amp;$B$7&amp;"'!$F$8:$F$100")=$B$7),ROW(INDIRECT("'"&amp;$B$7&amp;"'!$F$8:$F$100"))-7),ROWS(I$14:I99)))))</f>
        <v/>
      </c>
      <c r="M99" s="116">
        <f t="shared" ca="1" si="7"/>
        <v>0</v>
      </c>
      <c r="N99" s="114"/>
    </row>
    <row r="100" spans="8:14" x14ac:dyDescent="0.2">
      <c r="H100" s="114" t="str">
        <f ca="1">IF(AND(I100="",J100="",K100="",L100="",M100=0,N100=""),"",MAX($H$13:H99)+1)</f>
        <v/>
      </c>
      <c r="I100" s="115" t="str">
        <f t="array" aca="1" ref="I100" ca="1">IF(OR(IF(ROWS(I$14:I100)&gt;COUNTIF(INDIRECT("'"&amp;$B$7&amp;"'!$F$8:$F$100"),$B$7),"",INDEX(INDIRECT("'"&amp;$B$7&amp;"'!$e$8:$e$100"),SMALL(IF((INDIRECT("'"&amp;$B$7&amp;"'!$F$8:$F$100")=$B$7),ROW(INDIRECT("'"&amp;$B$7&amp;"'!$F$8:$F$100"))-7),ROWS(I$14:I100))))=0,IF(ROWS(I$14:I100)&gt;COUNTIF(INDIRECT("'"&amp;$B$7&amp;"'!$F$8:$F$100"),$B$7),"",INDEX(INDIRECT("'"&amp;$B$7&amp;"'!$e$8:$e$100"),SMALL(IF((INDIRECT("'"&amp;$B$7&amp;"'!$F$8:$F$100")=$B$7),ROW(INDIRECT("'"&amp;$B$7&amp;"'!$F$8:$F$100"))-7),ROWS(I$14:I100))))=""),"",IF(IF(ROWS(I$14:I100)&gt;COUNTIF(INDIRECT("'"&amp;$B$7&amp;"'!$F$8:$F$100"),$B$7),"",INDEX(INDIRECT("'"&amp;$B$7&amp;"'!$A$8:$A$100"),SMALL(IF((INDIRECT("'"&amp;$B$7&amp;"'!$F$8:$F$100")=$B$7),ROW(INDIRECT("'"&amp;$B$7&amp;"'!$F$8:$F$100"))-7),ROWS(I$14:I100))))=0,"",IF(ROWS(I$14:I100)&gt;COUNTIF(INDIRECT("'"&amp;$B$7&amp;"'!$F$8:$F$100"),$B$7),"",INDEX(INDIRECT("'"&amp;$B$7&amp;"'!$A$8:$A$100"),SMALL(IF((INDIRECT("'"&amp;$B$7&amp;"'!$F$8:$F$100")=$B$7),ROW(INDIRECT("'"&amp;$B$7&amp;"'!$F$8:$F$100"))-7),ROWS(I$14:I100))))))</f>
        <v/>
      </c>
      <c r="J100" s="116" t="str">
        <f t="array" aca="1" ref="J100" ca="1">IF(OR(IF(ROWS(I$14:I100)&gt;COUNTIF(INDIRECT("'"&amp;$B$7&amp;"'!$F$8:$F$100"),$B$7),"",INDEX(INDIRECT("'"&amp;$B$7&amp;"'!$e$8:$e$100"),SMALL(IF((INDIRECT("'"&amp;$B$7&amp;"'!$F$8:$F$100")=$B$7),ROW(INDIRECT("'"&amp;$B$7&amp;"'!$F$8:$F$100"))-7),ROWS(I$14:I100))))=0,IF(ROWS(I$14:I100)&gt;COUNTIF(INDIRECT("'"&amp;$B$7&amp;"'!$F$8:$F$100"),$B$7),"",INDEX(INDIRECT("'"&amp;$B$7&amp;"'!$e$8:$e$100"),SMALL(IF((INDIRECT("'"&amp;$B$7&amp;"'!$F$8:$F$100")=$B$7),ROW(INDIRECT("'"&amp;$B$7&amp;"'!$F$8:$F$100"))-7),ROWS(I$14:I100))))=""),"",TEXT(IF(ROWS(I$14:I100)&gt;COUNTIF(INDIRECT("'"&amp;$B$7&amp;"'!$F$8:$F$100"),$B$7),"",INDEX(INDIRECT("'"&amp;$B$7&amp;"'!$B$8:$B$100"),SMALL(IF((INDIRECT("'"&amp;$B$7&amp;"'!$F$8:$F$100")=$B$7),ROW(INDIRECT("'"&amp;$B$7&amp;"'!$F$8:$F$100"))-7),ROWS(I$14:I100)))),"h:mm;@"))</f>
        <v/>
      </c>
      <c r="K100" s="117" t="str">
        <f t="array" aca="1" ref="K100" ca="1">IF(OR(IF(ROWS(I$14:I100)&gt;COUNTIF(INDIRECT("'"&amp;$B$7&amp;"'!$F$8:$F$100"),$B$7),"",INDEX(INDIRECT("'"&amp;$B$7&amp;"'!$e$8:$e$100"),SMALL(IF((INDIRECT("'"&amp;$B$7&amp;"'!$F$8:$F$100")=$B$7),ROW(INDIRECT("'"&amp;$B$7&amp;"'!$F$8:$F$100"))-7),ROWS(I$14:I100))))=0,IF(ROWS(I$14:I100)&gt;COUNTIF(INDIRECT("'"&amp;$B$7&amp;"'!$F$8:$F$100"),$B$7),"",INDEX(INDIRECT("'"&amp;$B$7&amp;"'!$e$8:$e$100"),SMALL(IF((INDIRECT("'"&amp;$B$7&amp;"'!$F$8:$F$100")=$B$7),ROW(INDIRECT("'"&amp;$B$7&amp;"'!$F$8:$F$100"))-7),ROWS(I$14:I100))))=""),"",TEXT(IF(ROWS(I$14:I100)&gt;COUNTIF(INDIRECT("'"&amp;$B$7&amp;"'!$F$8:$F$100"),$B$7),"",INDEX(INDIRECT("'"&amp;$B$7&amp;"'!$C$8:$C$100"),SMALL(IF((INDIRECT("'"&amp;$B$7&amp;"'!$F$8:$F$100")=$B$7),ROW(INDIRECT("'"&amp;$B$7&amp;"'!$F$8:$F$100"))-7),ROWS(I$14:I100)))),"h:mm;@"))</f>
        <v/>
      </c>
      <c r="L100" s="114" t="str">
        <f t="array" aca="1" ref="L100" ca="1">IF(OR(IF(ROWS(I$14:I100)&gt;COUNTIF(INDIRECT("'"&amp;$B$7&amp;"'!$F$8:$F$100"),$B$7),"",INDEX(INDIRECT("'"&amp;$B$7&amp;"'!$e$8:$e$100"),SMALL(IF((INDIRECT("'"&amp;$B$7&amp;"'!$F$8:$F$100")=$B$7),ROW(INDIRECT("'"&amp;$B$7&amp;"'!$F$8:$F$100"))-7),ROWS(I$14:I100))))=0,IF(ROWS(I$14:I100)&gt;COUNTIF(INDIRECT("'"&amp;$B$7&amp;"'!$F$8:$F$100"),$B$7),"",INDEX(INDIRECT("'"&amp;$B$7&amp;"'!$e$8:$e$100"),SMALL(IF((INDIRECT("'"&amp;$B$7&amp;"'!$F$8:$F$100")=$B$7),ROW(INDIRECT("'"&amp;$B$7&amp;"'!$F$8:$F$100"))-7),ROWS(I$14:I100))))=""),"",IF(ROWS(I$14:I100)&gt;COUNTIF(INDIRECT("'"&amp;$B$7&amp;"'!$F$8:$F$100"),$B$7),"",INDEX(INDIRECT("'"&amp;$B$7&amp;"'!$D$8:$D$100"),SMALL(IF((INDIRECT("'"&amp;$B$7&amp;"'!$F$8:$F$100")=$B$7),ROW(INDIRECT("'"&amp;$B$7&amp;"'!$F$8:$F$100"))-7),ROWS(I$14:I100)))))</f>
        <v/>
      </c>
      <c r="M100" s="116">
        <f t="shared" ca="1" si="7"/>
        <v>0</v>
      </c>
      <c r="N100" s="114"/>
    </row>
    <row r="101" spans="8:14" x14ac:dyDescent="0.2">
      <c r="H101" s="114" t="str">
        <f ca="1">IF(AND(I101="",J101="",K101="",L101="",M101=0,N101=""),"",MAX($H$13:H100)+1)</f>
        <v/>
      </c>
      <c r="I101" s="115" t="str">
        <f t="array" aca="1" ref="I101" ca="1">IF(OR(IF(ROWS(I$14:I101)&gt;COUNTIF(INDIRECT("'"&amp;$B$7&amp;"'!$F$8:$F$100"),$B$7),"",INDEX(INDIRECT("'"&amp;$B$7&amp;"'!$e$8:$e$100"),SMALL(IF((INDIRECT("'"&amp;$B$7&amp;"'!$F$8:$F$100")=$B$7),ROW(INDIRECT("'"&amp;$B$7&amp;"'!$F$8:$F$100"))-7),ROWS(I$14:I101))))=0,IF(ROWS(I$14:I101)&gt;COUNTIF(INDIRECT("'"&amp;$B$7&amp;"'!$F$8:$F$100"),$B$7),"",INDEX(INDIRECT("'"&amp;$B$7&amp;"'!$e$8:$e$100"),SMALL(IF((INDIRECT("'"&amp;$B$7&amp;"'!$F$8:$F$100")=$B$7),ROW(INDIRECT("'"&amp;$B$7&amp;"'!$F$8:$F$100"))-7),ROWS(I$14:I101))))=""),"",IF(IF(ROWS(I$14:I101)&gt;COUNTIF(INDIRECT("'"&amp;$B$7&amp;"'!$F$8:$F$100"),$B$7),"",INDEX(INDIRECT("'"&amp;$B$7&amp;"'!$A$8:$A$100"),SMALL(IF((INDIRECT("'"&amp;$B$7&amp;"'!$F$8:$F$100")=$B$7),ROW(INDIRECT("'"&amp;$B$7&amp;"'!$F$8:$F$100"))-7),ROWS(I$14:I101))))=0,"",IF(ROWS(I$14:I101)&gt;COUNTIF(INDIRECT("'"&amp;$B$7&amp;"'!$F$8:$F$100"),$B$7),"",INDEX(INDIRECT("'"&amp;$B$7&amp;"'!$A$8:$A$100"),SMALL(IF((INDIRECT("'"&amp;$B$7&amp;"'!$F$8:$F$100")=$B$7),ROW(INDIRECT("'"&amp;$B$7&amp;"'!$F$8:$F$100"))-7),ROWS(I$14:I101))))))</f>
        <v/>
      </c>
      <c r="J101" s="116" t="str">
        <f t="array" aca="1" ref="J101" ca="1">IF(OR(IF(ROWS(I$14:I101)&gt;COUNTIF(INDIRECT("'"&amp;$B$7&amp;"'!$F$8:$F$100"),$B$7),"",INDEX(INDIRECT("'"&amp;$B$7&amp;"'!$e$8:$e$100"),SMALL(IF((INDIRECT("'"&amp;$B$7&amp;"'!$F$8:$F$100")=$B$7),ROW(INDIRECT("'"&amp;$B$7&amp;"'!$F$8:$F$100"))-7),ROWS(I$14:I101))))=0,IF(ROWS(I$14:I101)&gt;COUNTIF(INDIRECT("'"&amp;$B$7&amp;"'!$F$8:$F$100"),$B$7),"",INDEX(INDIRECT("'"&amp;$B$7&amp;"'!$e$8:$e$100"),SMALL(IF((INDIRECT("'"&amp;$B$7&amp;"'!$F$8:$F$100")=$B$7),ROW(INDIRECT("'"&amp;$B$7&amp;"'!$F$8:$F$100"))-7),ROWS(I$14:I101))))=""),"",TEXT(IF(ROWS(I$14:I101)&gt;COUNTIF(INDIRECT("'"&amp;$B$7&amp;"'!$F$8:$F$100"),$B$7),"",INDEX(INDIRECT("'"&amp;$B$7&amp;"'!$B$8:$B$100"),SMALL(IF((INDIRECT("'"&amp;$B$7&amp;"'!$F$8:$F$100")=$B$7),ROW(INDIRECT("'"&amp;$B$7&amp;"'!$F$8:$F$100"))-7),ROWS(I$14:I101)))),"h:mm;@"))</f>
        <v/>
      </c>
      <c r="K101" s="117" t="str">
        <f t="array" aca="1" ref="K101" ca="1">IF(OR(IF(ROWS(I$14:I101)&gt;COUNTIF(INDIRECT("'"&amp;$B$7&amp;"'!$F$8:$F$100"),$B$7),"",INDEX(INDIRECT("'"&amp;$B$7&amp;"'!$e$8:$e$100"),SMALL(IF((INDIRECT("'"&amp;$B$7&amp;"'!$F$8:$F$100")=$B$7),ROW(INDIRECT("'"&amp;$B$7&amp;"'!$F$8:$F$100"))-7),ROWS(I$14:I101))))=0,IF(ROWS(I$14:I101)&gt;COUNTIF(INDIRECT("'"&amp;$B$7&amp;"'!$F$8:$F$100"),$B$7),"",INDEX(INDIRECT("'"&amp;$B$7&amp;"'!$e$8:$e$100"),SMALL(IF((INDIRECT("'"&amp;$B$7&amp;"'!$F$8:$F$100")=$B$7),ROW(INDIRECT("'"&amp;$B$7&amp;"'!$F$8:$F$100"))-7),ROWS(I$14:I101))))=""),"",TEXT(IF(ROWS(I$14:I101)&gt;COUNTIF(INDIRECT("'"&amp;$B$7&amp;"'!$F$8:$F$100"),$B$7),"",INDEX(INDIRECT("'"&amp;$B$7&amp;"'!$C$8:$C$100"),SMALL(IF((INDIRECT("'"&amp;$B$7&amp;"'!$F$8:$F$100")=$B$7),ROW(INDIRECT("'"&amp;$B$7&amp;"'!$F$8:$F$100"))-7),ROWS(I$14:I101)))),"h:mm;@"))</f>
        <v/>
      </c>
      <c r="L101" s="114" t="str">
        <f t="array" aca="1" ref="L101" ca="1">IF(OR(IF(ROWS(I$14:I101)&gt;COUNTIF(INDIRECT("'"&amp;$B$7&amp;"'!$F$8:$F$100"),$B$7),"",INDEX(INDIRECT("'"&amp;$B$7&amp;"'!$e$8:$e$100"),SMALL(IF((INDIRECT("'"&amp;$B$7&amp;"'!$F$8:$F$100")=$B$7),ROW(INDIRECT("'"&amp;$B$7&amp;"'!$F$8:$F$100"))-7),ROWS(I$14:I101))))=0,IF(ROWS(I$14:I101)&gt;COUNTIF(INDIRECT("'"&amp;$B$7&amp;"'!$F$8:$F$100"),$B$7),"",INDEX(INDIRECT("'"&amp;$B$7&amp;"'!$e$8:$e$100"),SMALL(IF((INDIRECT("'"&amp;$B$7&amp;"'!$F$8:$F$100")=$B$7),ROW(INDIRECT("'"&amp;$B$7&amp;"'!$F$8:$F$100"))-7),ROWS(I$14:I101))))=""),"",IF(ROWS(I$14:I101)&gt;COUNTIF(INDIRECT("'"&amp;$B$7&amp;"'!$F$8:$F$100"),$B$7),"",INDEX(INDIRECT("'"&amp;$B$7&amp;"'!$D$8:$D$100"),SMALL(IF((INDIRECT("'"&amp;$B$7&amp;"'!$F$8:$F$100")=$B$7),ROW(INDIRECT("'"&amp;$B$7&amp;"'!$F$8:$F$100"))-7),ROWS(I$14:I101)))))</f>
        <v/>
      </c>
      <c r="M101" s="116">
        <f t="shared" ca="1" si="7"/>
        <v>0</v>
      </c>
      <c r="N101" s="114"/>
    </row>
    <row r="102" spans="8:14" x14ac:dyDescent="0.2">
      <c r="H102" s="114" t="str">
        <f ca="1">IF(AND(I102="",J102="",K102="",L102="",M102=0,N102=""),"",MAX($H$13:H101)+1)</f>
        <v/>
      </c>
      <c r="I102" s="115" t="str">
        <f t="array" aca="1" ref="I102" ca="1">IF(OR(IF(ROWS(I$14:I102)&gt;COUNTIF(INDIRECT("'"&amp;$B$7&amp;"'!$F$8:$F$100"),$B$7),"",INDEX(INDIRECT("'"&amp;$B$7&amp;"'!$e$8:$e$100"),SMALL(IF((INDIRECT("'"&amp;$B$7&amp;"'!$F$8:$F$100")=$B$7),ROW(INDIRECT("'"&amp;$B$7&amp;"'!$F$8:$F$100"))-7),ROWS(I$14:I102))))=0,IF(ROWS(I$14:I102)&gt;COUNTIF(INDIRECT("'"&amp;$B$7&amp;"'!$F$8:$F$100"),$B$7),"",INDEX(INDIRECT("'"&amp;$B$7&amp;"'!$e$8:$e$100"),SMALL(IF((INDIRECT("'"&amp;$B$7&amp;"'!$F$8:$F$100")=$B$7),ROW(INDIRECT("'"&amp;$B$7&amp;"'!$F$8:$F$100"))-7),ROWS(I$14:I102))))=""),"",IF(IF(ROWS(I$14:I102)&gt;COUNTIF(INDIRECT("'"&amp;$B$7&amp;"'!$F$8:$F$100"),$B$7),"",INDEX(INDIRECT("'"&amp;$B$7&amp;"'!$A$8:$A$100"),SMALL(IF((INDIRECT("'"&amp;$B$7&amp;"'!$F$8:$F$100")=$B$7),ROW(INDIRECT("'"&amp;$B$7&amp;"'!$F$8:$F$100"))-7),ROWS(I$14:I102))))=0,"",IF(ROWS(I$14:I102)&gt;COUNTIF(INDIRECT("'"&amp;$B$7&amp;"'!$F$8:$F$100"),$B$7),"",INDEX(INDIRECT("'"&amp;$B$7&amp;"'!$A$8:$A$100"),SMALL(IF((INDIRECT("'"&amp;$B$7&amp;"'!$F$8:$F$100")=$B$7),ROW(INDIRECT("'"&amp;$B$7&amp;"'!$F$8:$F$100"))-7),ROWS(I$14:I102))))))</f>
        <v/>
      </c>
      <c r="J102" s="116" t="str">
        <f t="array" aca="1" ref="J102" ca="1">IF(OR(IF(ROWS(I$14:I102)&gt;COUNTIF(INDIRECT("'"&amp;$B$7&amp;"'!$F$8:$F$100"),$B$7),"",INDEX(INDIRECT("'"&amp;$B$7&amp;"'!$e$8:$e$100"),SMALL(IF((INDIRECT("'"&amp;$B$7&amp;"'!$F$8:$F$100")=$B$7),ROW(INDIRECT("'"&amp;$B$7&amp;"'!$F$8:$F$100"))-7),ROWS(I$14:I102))))=0,IF(ROWS(I$14:I102)&gt;COUNTIF(INDIRECT("'"&amp;$B$7&amp;"'!$F$8:$F$100"),$B$7),"",INDEX(INDIRECT("'"&amp;$B$7&amp;"'!$e$8:$e$100"),SMALL(IF((INDIRECT("'"&amp;$B$7&amp;"'!$F$8:$F$100")=$B$7),ROW(INDIRECT("'"&amp;$B$7&amp;"'!$F$8:$F$100"))-7),ROWS(I$14:I102))))=""),"",TEXT(IF(ROWS(I$14:I102)&gt;COUNTIF(INDIRECT("'"&amp;$B$7&amp;"'!$F$8:$F$100"),$B$7),"",INDEX(INDIRECT("'"&amp;$B$7&amp;"'!$B$8:$B$100"),SMALL(IF((INDIRECT("'"&amp;$B$7&amp;"'!$F$8:$F$100")=$B$7),ROW(INDIRECT("'"&amp;$B$7&amp;"'!$F$8:$F$100"))-7),ROWS(I$14:I102)))),"h:mm;@"))</f>
        <v/>
      </c>
      <c r="K102" s="117" t="str">
        <f t="array" aca="1" ref="K102" ca="1">IF(OR(IF(ROWS(I$14:I102)&gt;COUNTIF(INDIRECT("'"&amp;$B$7&amp;"'!$F$8:$F$100"),$B$7),"",INDEX(INDIRECT("'"&amp;$B$7&amp;"'!$e$8:$e$100"),SMALL(IF((INDIRECT("'"&amp;$B$7&amp;"'!$F$8:$F$100")=$B$7),ROW(INDIRECT("'"&amp;$B$7&amp;"'!$F$8:$F$100"))-7),ROWS(I$14:I102))))=0,IF(ROWS(I$14:I102)&gt;COUNTIF(INDIRECT("'"&amp;$B$7&amp;"'!$F$8:$F$100"),$B$7),"",INDEX(INDIRECT("'"&amp;$B$7&amp;"'!$e$8:$e$100"),SMALL(IF((INDIRECT("'"&amp;$B$7&amp;"'!$F$8:$F$100")=$B$7),ROW(INDIRECT("'"&amp;$B$7&amp;"'!$F$8:$F$100"))-7),ROWS(I$14:I102))))=""),"",TEXT(IF(ROWS(I$14:I102)&gt;COUNTIF(INDIRECT("'"&amp;$B$7&amp;"'!$F$8:$F$100"),$B$7),"",INDEX(INDIRECT("'"&amp;$B$7&amp;"'!$C$8:$C$100"),SMALL(IF((INDIRECT("'"&amp;$B$7&amp;"'!$F$8:$F$100")=$B$7),ROW(INDIRECT("'"&amp;$B$7&amp;"'!$F$8:$F$100"))-7),ROWS(I$14:I102)))),"h:mm;@"))</f>
        <v/>
      </c>
      <c r="L102" s="114" t="str">
        <f t="array" aca="1" ref="L102" ca="1">IF(OR(IF(ROWS(I$14:I102)&gt;COUNTIF(INDIRECT("'"&amp;$B$7&amp;"'!$F$8:$F$100"),$B$7),"",INDEX(INDIRECT("'"&amp;$B$7&amp;"'!$e$8:$e$100"),SMALL(IF((INDIRECT("'"&amp;$B$7&amp;"'!$F$8:$F$100")=$B$7),ROW(INDIRECT("'"&amp;$B$7&amp;"'!$F$8:$F$100"))-7),ROWS(I$14:I102))))=0,IF(ROWS(I$14:I102)&gt;COUNTIF(INDIRECT("'"&amp;$B$7&amp;"'!$F$8:$F$100"),$B$7),"",INDEX(INDIRECT("'"&amp;$B$7&amp;"'!$e$8:$e$100"),SMALL(IF((INDIRECT("'"&amp;$B$7&amp;"'!$F$8:$F$100")=$B$7),ROW(INDIRECT("'"&amp;$B$7&amp;"'!$F$8:$F$100"))-7),ROWS(I$14:I102))))=""),"",IF(ROWS(I$14:I102)&gt;COUNTIF(INDIRECT("'"&amp;$B$7&amp;"'!$F$8:$F$100"),$B$7),"",INDEX(INDIRECT("'"&amp;$B$7&amp;"'!$D$8:$D$100"),SMALL(IF((INDIRECT("'"&amp;$B$7&amp;"'!$F$8:$F$100")=$B$7),ROW(INDIRECT("'"&amp;$B$7&amp;"'!$F$8:$F$100"))-7),ROWS(I$14:I102)))))</f>
        <v/>
      </c>
      <c r="M102" s="116">
        <f t="shared" ca="1" si="7"/>
        <v>0</v>
      </c>
      <c r="N102" s="114"/>
    </row>
    <row r="103" spans="8:14" x14ac:dyDescent="0.2">
      <c r="H103" s="114" t="str">
        <f ca="1">IF(AND(I103="",J103="",K103="",L103="",M103=0,N103=""),"",MAX($H$13:H102)+1)</f>
        <v/>
      </c>
      <c r="I103" s="115" t="str">
        <f t="array" aca="1" ref="I103" ca="1">IF(OR(IF(ROWS(I$14:I103)&gt;COUNTIF(INDIRECT("'"&amp;$B$7&amp;"'!$F$8:$F$100"),$B$7),"",INDEX(INDIRECT("'"&amp;$B$7&amp;"'!$e$8:$e$100"),SMALL(IF((INDIRECT("'"&amp;$B$7&amp;"'!$F$8:$F$100")=$B$7),ROW(INDIRECT("'"&amp;$B$7&amp;"'!$F$8:$F$100"))-7),ROWS(I$14:I103))))=0,IF(ROWS(I$14:I103)&gt;COUNTIF(INDIRECT("'"&amp;$B$7&amp;"'!$F$8:$F$100"),$B$7),"",INDEX(INDIRECT("'"&amp;$B$7&amp;"'!$e$8:$e$100"),SMALL(IF((INDIRECT("'"&amp;$B$7&amp;"'!$F$8:$F$100")=$B$7),ROW(INDIRECT("'"&amp;$B$7&amp;"'!$F$8:$F$100"))-7),ROWS(I$14:I103))))=""),"",IF(IF(ROWS(I$14:I103)&gt;COUNTIF(INDIRECT("'"&amp;$B$7&amp;"'!$F$8:$F$100"),$B$7),"",INDEX(INDIRECT("'"&amp;$B$7&amp;"'!$A$8:$A$100"),SMALL(IF((INDIRECT("'"&amp;$B$7&amp;"'!$F$8:$F$100")=$B$7),ROW(INDIRECT("'"&amp;$B$7&amp;"'!$F$8:$F$100"))-7),ROWS(I$14:I103))))=0,"",IF(ROWS(I$14:I103)&gt;COUNTIF(INDIRECT("'"&amp;$B$7&amp;"'!$F$8:$F$100"),$B$7),"",INDEX(INDIRECT("'"&amp;$B$7&amp;"'!$A$8:$A$100"),SMALL(IF((INDIRECT("'"&amp;$B$7&amp;"'!$F$8:$F$100")=$B$7),ROW(INDIRECT("'"&amp;$B$7&amp;"'!$F$8:$F$100"))-7),ROWS(I$14:I103))))))</f>
        <v/>
      </c>
      <c r="J103" s="116" t="str">
        <f t="array" aca="1" ref="J103" ca="1">IF(OR(IF(ROWS(I$14:I103)&gt;COUNTIF(INDIRECT("'"&amp;$B$7&amp;"'!$F$8:$F$100"),$B$7),"",INDEX(INDIRECT("'"&amp;$B$7&amp;"'!$e$8:$e$100"),SMALL(IF((INDIRECT("'"&amp;$B$7&amp;"'!$F$8:$F$100")=$B$7),ROW(INDIRECT("'"&amp;$B$7&amp;"'!$F$8:$F$100"))-7),ROWS(I$14:I103))))=0,IF(ROWS(I$14:I103)&gt;COUNTIF(INDIRECT("'"&amp;$B$7&amp;"'!$F$8:$F$100"),$B$7),"",INDEX(INDIRECT("'"&amp;$B$7&amp;"'!$e$8:$e$100"),SMALL(IF((INDIRECT("'"&amp;$B$7&amp;"'!$F$8:$F$100")=$B$7),ROW(INDIRECT("'"&amp;$B$7&amp;"'!$F$8:$F$100"))-7),ROWS(I$14:I103))))=""),"",TEXT(IF(ROWS(I$14:I103)&gt;COUNTIF(INDIRECT("'"&amp;$B$7&amp;"'!$F$8:$F$100"),$B$7),"",INDEX(INDIRECT("'"&amp;$B$7&amp;"'!$B$8:$B$100"),SMALL(IF((INDIRECT("'"&amp;$B$7&amp;"'!$F$8:$F$100")=$B$7),ROW(INDIRECT("'"&amp;$B$7&amp;"'!$F$8:$F$100"))-7),ROWS(I$14:I103)))),"h:mm;@"))</f>
        <v/>
      </c>
      <c r="K103" s="117" t="str">
        <f t="array" aca="1" ref="K103" ca="1">IF(OR(IF(ROWS(I$14:I103)&gt;COUNTIF(INDIRECT("'"&amp;$B$7&amp;"'!$F$8:$F$100"),$B$7),"",INDEX(INDIRECT("'"&amp;$B$7&amp;"'!$e$8:$e$100"),SMALL(IF((INDIRECT("'"&amp;$B$7&amp;"'!$F$8:$F$100")=$B$7),ROW(INDIRECT("'"&amp;$B$7&amp;"'!$F$8:$F$100"))-7),ROWS(I$14:I103))))=0,IF(ROWS(I$14:I103)&gt;COUNTIF(INDIRECT("'"&amp;$B$7&amp;"'!$F$8:$F$100"),$B$7),"",INDEX(INDIRECT("'"&amp;$B$7&amp;"'!$e$8:$e$100"),SMALL(IF((INDIRECT("'"&amp;$B$7&amp;"'!$F$8:$F$100")=$B$7),ROW(INDIRECT("'"&amp;$B$7&amp;"'!$F$8:$F$100"))-7),ROWS(I$14:I103))))=""),"",TEXT(IF(ROWS(I$14:I103)&gt;COUNTIF(INDIRECT("'"&amp;$B$7&amp;"'!$F$8:$F$100"),$B$7),"",INDEX(INDIRECT("'"&amp;$B$7&amp;"'!$C$8:$C$100"),SMALL(IF((INDIRECT("'"&amp;$B$7&amp;"'!$F$8:$F$100")=$B$7),ROW(INDIRECT("'"&amp;$B$7&amp;"'!$F$8:$F$100"))-7),ROWS(I$14:I103)))),"h:mm;@"))</f>
        <v/>
      </c>
      <c r="L103" s="114" t="str">
        <f t="array" aca="1" ref="L103" ca="1">IF(OR(IF(ROWS(I$14:I103)&gt;COUNTIF(INDIRECT("'"&amp;$B$7&amp;"'!$F$8:$F$100"),$B$7),"",INDEX(INDIRECT("'"&amp;$B$7&amp;"'!$e$8:$e$100"),SMALL(IF((INDIRECT("'"&amp;$B$7&amp;"'!$F$8:$F$100")=$B$7),ROW(INDIRECT("'"&amp;$B$7&amp;"'!$F$8:$F$100"))-7),ROWS(I$14:I103))))=0,IF(ROWS(I$14:I103)&gt;COUNTIF(INDIRECT("'"&amp;$B$7&amp;"'!$F$8:$F$100"),$B$7),"",INDEX(INDIRECT("'"&amp;$B$7&amp;"'!$e$8:$e$100"),SMALL(IF((INDIRECT("'"&amp;$B$7&amp;"'!$F$8:$F$100")=$B$7),ROW(INDIRECT("'"&amp;$B$7&amp;"'!$F$8:$F$100"))-7),ROWS(I$14:I103))))=""),"",IF(ROWS(I$14:I103)&gt;COUNTIF(INDIRECT("'"&amp;$B$7&amp;"'!$F$8:$F$100"),$B$7),"",INDEX(INDIRECT("'"&amp;$B$7&amp;"'!$D$8:$D$100"),SMALL(IF((INDIRECT("'"&amp;$B$7&amp;"'!$F$8:$F$100")=$B$7),ROW(INDIRECT("'"&amp;$B$7&amp;"'!$F$8:$F$100"))-7),ROWS(I$14:I103)))))</f>
        <v/>
      </c>
      <c r="M103" s="116">
        <f t="shared" ca="1" si="7"/>
        <v>0</v>
      </c>
      <c r="N103" s="114"/>
    </row>
    <row r="104" spans="8:14" x14ac:dyDescent="0.2">
      <c r="H104" s="114" t="str">
        <f ca="1">IF(AND(I104="",J104="",K104="",L104="",M104=0,N104=""),"",MAX($H$13:H103)+1)</f>
        <v/>
      </c>
      <c r="I104" s="115" t="str">
        <f t="array" aca="1" ref="I104" ca="1">IF(OR(IF(ROWS(I$14:I104)&gt;COUNTIF(INDIRECT("'"&amp;$B$7&amp;"'!$F$8:$F$100"),$B$7),"",INDEX(INDIRECT("'"&amp;$B$7&amp;"'!$e$8:$e$100"),SMALL(IF((INDIRECT("'"&amp;$B$7&amp;"'!$F$8:$F$100")=$B$7),ROW(INDIRECT("'"&amp;$B$7&amp;"'!$F$8:$F$100"))-7),ROWS(I$14:I104))))=0,IF(ROWS(I$14:I104)&gt;COUNTIF(INDIRECT("'"&amp;$B$7&amp;"'!$F$8:$F$100"),$B$7),"",INDEX(INDIRECT("'"&amp;$B$7&amp;"'!$e$8:$e$100"),SMALL(IF((INDIRECT("'"&amp;$B$7&amp;"'!$F$8:$F$100")=$B$7),ROW(INDIRECT("'"&amp;$B$7&amp;"'!$F$8:$F$100"))-7),ROWS(I$14:I104))))=""),"",IF(IF(ROWS(I$14:I104)&gt;COUNTIF(INDIRECT("'"&amp;$B$7&amp;"'!$F$8:$F$100"),$B$7),"",INDEX(INDIRECT("'"&amp;$B$7&amp;"'!$A$8:$A$100"),SMALL(IF((INDIRECT("'"&amp;$B$7&amp;"'!$F$8:$F$100")=$B$7),ROW(INDIRECT("'"&amp;$B$7&amp;"'!$F$8:$F$100"))-7),ROWS(I$14:I104))))=0,"",IF(ROWS(I$14:I104)&gt;COUNTIF(INDIRECT("'"&amp;$B$7&amp;"'!$F$8:$F$100"),$B$7),"",INDEX(INDIRECT("'"&amp;$B$7&amp;"'!$A$8:$A$100"),SMALL(IF((INDIRECT("'"&amp;$B$7&amp;"'!$F$8:$F$100")=$B$7),ROW(INDIRECT("'"&amp;$B$7&amp;"'!$F$8:$F$100"))-7),ROWS(I$14:I104))))))</f>
        <v/>
      </c>
      <c r="J104" s="116" t="str">
        <f t="array" aca="1" ref="J104" ca="1">IF(OR(IF(ROWS(I$14:I104)&gt;COUNTIF(INDIRECT("'"&amp;$B$7&amp;"'!$F$8:$F$100"),$B$7),"",INDEX(INDIRECT("'"&amp;$B$7&amp;"'!$e$8:$e$100"),SMALL(IF((INDIRECT("'"&amp;$B$7&amp;"'!$F$8:$F$100")=$B$7),ROW(INDIRECT("'"&amp;$B$7&amp;"'!$F$8:$F$100"))-7),ROWS(I$14:I104))))=0,IF(ROWS(I$14:I104)&gt;COUNTIF(INDIRECT("'"&amp;$B$7&amp;"'!$F$8:$F$100"),$B$7),"",INDEX(INDIRECT("'"&amp;$B$7&amp;"'!$e$8:$e$100"),SMALL(IF((INDIRECT("'"&amp;$B$7&amp;"'!$F$8:$F$100")=$B$7),ROW(INDIRECT("'"&amp;$B$7&amp;"'!$F$8:$F$100"))-7),ROWS(I$14:I104))))=""),"",TEXT(IF(ROWS(I$14:I104)&gt;COUNTIF(INDIRECT("'"&amp;$B$7&amp;"'!$F$8:$F$100"),$B$7),"",INDEX(INDIRECT("'"&amp;$B$7&amp;"'!$B$8:$B$100"),SMALL(IF((INDIRECT("'"&amp;$B$7&amp;"'!$F$8:$F$100")=$B$7),ROW(INDIRECT("'"&amp;$B$7&amp;"'!$F$8:$F$100"))-7),ROWS(I$14:I104)))),"h:mm;@"))</f>
        <v/>
      </c>
      <c r="K104" s="117" t="str">
        <f t="array" aca="1" ref="K104" ca="1">IF(OR(IF(ROWS(I$14:I104)&gt;COUNTIF(INDIRECT("'"&amp;$B$7&amp;"'!$F$8:$F$100"),$B$7),"",INDEX(INDIRECT("'"&amp;$B$7&amp;"'!$e$8:$e$100"),SMALL(IF((INDIRECT("'"&amp;$B$7&amp;"'!$F$8:$F$100")=$B$7),ROW(INDIRECT("'"&amp;$B$7&amp;"'!$F$8:$F$100"))-7),ROWS(I$14:I104))))=0,IF(ROWS(I$14:I104)&gt;COUNTIF(INDIRECT("'"&amp;$B$7&amp;"'!$F$8:$F$100"),$B$7),"",INDEX(INDIRECT("'"&amp;$B$7&amp;"'!$e$8:$e$100"),SMALL(IF((INDIRECT("'"&amp;$B$7&amp;"'!$F$8:$F$100")=$B$7),ROW(INDIRECT("'"&amp;$B$7&amp;"'!$F$8:$F$100"))-7),ROWS(I$14:I104))))=""),"",TEXT(IF(ROWS(I$14:I104)&gt;COUNTIF(INDIRECT("'"&amp;$B$7&amp;"'!$F$8:$F$100"),$B$7),"",INDEX(INDIRECT("'"&amp;$B$7&amp;"'!$C$8:$C$100"),SMALL(IF((INDIRECT("'"&amp;$B$7&amp;"'!$F$8:$F$100")=$B$7),ROW(INDIRECT("'"&amp;$B$7&amp;"'!$F$8:$F$100"))-7),ROWS(I$14:I104)))),"h:mm;@"))</f>
        <v/>
      </c>
      <c r="L104" s="114" t="str">
        <f t="array" aca="1" ref="L104" ca="1">IF(OR(IF(ROWS(I$14:I104)&gt;COUNTIF(INDIRECT("'"&amp;$B$7&amp;"'!$F$8:$F$100"),$B$7),"",INDEX(INDIRECT("'"&amp;$B$7&amp;"'!$e$8:$e$100"),SMALL(IF((INDIRECT("'"&amp;$B$7&amp;"'!$F$8:$F$100")=$B$7),ROW(INDIRECT("'"&amp;$B$7&amp;"'!$F$8:$F$100"))-7),ROWS(I$14:I104))))=0,IF(ROWS(I$14:I104)&gt;COUNTIF(INDIRECT("'"&amp;$B$7&amp;"'!$F$8:$F$100"),$B$7),"",INDEX(INDIRECT("'"&amp;$B$7&amp;"'!$e$8:$e$100"),SMALL(IF((INDIRECT("'"&amp;$B$7&amp;"'!$F$8:$F$100")=$B$7),ROW(INDIRECT("'"&amp;$B$7&amp;"'!$F$8:$F$100"))-7),ROWS(I$14:I104))))=""),"",IF(ROWS(I$14:I104)&gt;COUNTIF(INDIRECT("'"&amp;$B$7&amp;"'!$F$8:$F$100"),$B$7),"",INDEX(INDIRECT("'"&amp;$B$7&amp;"'!$D$8:$D$100"),SMALL(IF((INDIRECT("'"&amp;$B$7&amp;"'!$F$8:$F$100")=$B$7),ROW(INDIRECT("'"&amp;$B$7&amp;"'!$F$8:$F$100"))-7),ROWS(I$14:I104)))))</f>
        <v/>
      </c>
      <c r="M104" s="116">
        <f t="shared" ca="1" si="7"/>
        <v>0</v>
      </c>
      <c r="N104" s="114"/>
    </row>
    <row r="105" spans="8:14" x14ac:dyDescent="0.2">
      <c r="H105" s="114" t="str">
        <f ca="1">IF(AND(I105="",J105="",K105="",L105="",M105=0,N105=""),"",MAX($H$13:H104)+1)</f>
        <v/>
      </c>
      <c r="I105" s="115" t="str">
        <f t="array" aca="1" ref="I105" ca="1">IF(OR(IF(ROWS(I$14:I105)&gt;COUNTIF(INDIRECT("'"&amp;$B$7&amp;"'!$F$8:$F$100"),$B$7),"",INDEX(INDIRECT("'"&amp;$B$7&amp;"'!$e$8:$e$100"),SMALL(IF((INDIRECT("'"&amp;$B$7&amp;"'!$F$8:$F$100")=$B$7),ROW(INDIRECT("'"&amp;$B$7&amp;"'!$F$8:$F$100"))-7),ROWS(I$14:I105))))=0,IF(ROWS(I$14:I105)&gt;COUNTIF(INDIRECT("'"&amp;$B$7&amp;"'!$F$8:$F$100"),$B$7),"",INDEX(INDIRECT("'"&amp;$B$7&amp;"'!$e$8:$e$100"),SMALL(IF((INDIRECT("'"&amp;$B$7&amp;"'!$F$8:$F$100")=$B$7),ROW(INDIRECT("'"&amp;$B$7&amp;"'!$F$8:$F$100"))-7),ROWS(I$14:I105))))=""),"",IF(IF(ROWS(I$14:I105)&gt;COUNTIF(INDIRECT("'"&amp;$B$7&amp;"'!$F$8:$F$100"),$B$7),"",INDEX(INDIRECT("'"&amp;$B$7&amp;"'!$A$8:$A$100"),SMALL(IF((INDIRECT("'"&amp;$B$7&amp;"'!$F$8:$F$100")=$B$7),ROW(INDIRECT("'"&amp;$B$7&amp;"'!$F$8:$F$100"))-7),ROWS(I$14:I105))))=0,"",IF(ROWS(I$14:I105)&gt;COUNTIF(INDIRECT("'"&amp;$B$7&amp;"'!$F$8:$F$100"),$B$7),"",INDEX(INDIRECT("'"&amp;$B$7&amp;"'!$A$8:$A$100"),SMALL(IF((INDIRECT("'"&amp;$B$7&amp;"'!$F$8:$F$100")=$B$7),ROW(INDIRECT("'"&amp;$B$7&amp;"'!$F$8:$F$100"))-7),ROWS(I$14:I105))))))</f>
        <v/>
      </c>
      <c r="J105" s="116" t="str">
        <f t="array" aca="1" ref="J105" ca="1">IF(OR(IF(ROWS(I$14:I105)&gt;COUNTIF(INDIRECT("'"&amp;$B$7&amp;"'!$F$8:$F$100"),$B$7),"",INDEX(INDIRECT("'"&amp;$B$7&amp;"'!$e$8:$e$100"),SMALL(IF((INDIRECT("'"&amp;$B$7&amp;"'!$F$8:$F$100")=$B$7),ROW(INDIRECT("'"&amp;$B$7&amp;"'!$F$8:$F$100"))-7),ROWS(I$14:I105))))=0,IF(ROWS(I$14:I105)&gt;COUNTIF(INDIRECT("'"&amp;$B$7&amp;"'!$F$8:$F$100"),$B$7),"",INDEX(INDIRECT("'"&amp;$B$7&amp;"'!$e$8:$e$100"),SMALL(IF((INDIRECT("'"&amp;$B$7&amp;"'!$F$8:$F$100")=$B$7),ROW(INDIRECT("'"&amp;$B$7&amp;"'!$F$8:$F$100"))-7),ROWS(I$14:I105))))=""),"",TEXT(IF(ROWS(I$14:I105)&gt;COUNTIF(INDIRECT("'"&amp;$B$7&amp;"'!$F$8:$F$100"),$B$7),"",INDEX(INDIRECT("'"&amp;$B$7&amp;"'!$B$8:$B$100"),SMALL(IF((INDIRECT("'"&amp;$B$7&amp;"'!$F$8:$F$100")=$B$7),ROW(INDIRECT("'"&amp;$B$7&amp;"'!$F$8:$F$100"))-7),ROWS(I$14:I105)))),"h:mm;@"))</f>
        <v/>
      </c>
      <c r="K105" s="117" t="str">
        <f t="array" aca="1" ref="K105" ca="1">IF(OR(IF(ROWS(I$14:I105)&gt;COUNTIF(INDIRECT("'"&amp;$B$7&amp;"'!$F$8:$F$100"),$B$7),"",INDEX(INDIRECT("'"&amp;$B$7&amp;"'!$e$8:$e$100"),SMALL(IF((INDIRECT("'"&amp;$B$7&amp;"'!$F$8:$F$100")=$B$7),ROW(INDIRECT("'"&amp;$B$7&amp;"'!$F$8:$F$100"))-7),ROWS(I$14:I105))))=0,IF(ROWS(I$14:I105)&gt;COUNTIF(INDIRECT("'"&amp;$B$7&amp;"'!$F$8:$F$100"),$B$7),"",INDEX(INDIRECT("'"&amp;$B$7&amp;"'!$e$8:$e$100"),SMALL(IF((INDIRECT("'"&amp;$B$7&amp;"'!$F$8:$F$100")=$B$7),ROW(INDIRECT("'"&amp;$B$7&amp;"'!$F$8:$F$100"))-7),ROWS(I$14:I105))))=""),"",TEXT(IF(ROWS(I$14:I105)&gt;COUNTIF(INDIRECT("'"&amp;$B$7&amp;"'!$F$8:$F$100"),$B$7),"",INDEX(INDIRECT("'"&amp;$B$7&amp;"'!$C$8:$C$100"),SMALL(IF((INDIRECT("'"&amp;$B$7&amp;"'!$F$8:$F$100")=$B$7),ROW(INDIRECT("'"&amp;$B$7&amp;"'!$F$8:$F$100"))-7),ROWS(I$14:I105)))),"h:mm;@"))</f>
        <v/>
      </c>
      <c r="L105" s="114" t="str">
        <f t="array" aca="1" ref="L105" ca="1">IF(OR(IF(ROWS(I$14:I105)&gt;COUNTIF(INDIRECT("'"&amp;$B$7&amp;"'!$F$8:$F$100"),$B$7),"",INDEX(INDIRECT("'"&amp;$B$7&amp;"'!$e$8:$e$100"),SMALL(IF((INDIRECT("'"&amp;$B$7&amp;"'!$F$8:$F$100")=$B$7),ROW(INDIRECT("'"&amp;$B$7&amp;"'!$F$8:$F$100"))-7),ROWS(I$14:I105))))=0,IF(ROWS(I$14:I105)&gt;COUNTIF(INDIRECT("'"&amp;$B$7&amp;"'!$F$8:$F$100"),$B$7),"",INDEX(INDIRECT("'"&amp;$B$7&amp;"'!$e$8:$e$100"),SMALL(IF((INDIRECT("'"&amp;$B$7&amp;"'!$F$8:$F$100")=$B$7),ROW(INDIRECT("'"&amp;$B$7&amp;"'!$F$8:$F$100"))-7),ROWS(I$14:I105))))=""),"",IF(ROWS(I$14:I105)&gt;COUNTIF(INDIRECT("'"&amp;$B$7&amp;"'!$F$8:$F$100"),$B$7),"",INDEX(INDIRECT("'"&amp;$B$7&amp;"'!$D$8:$D$100"),SMALL(IF((INDIRECT("'"&amp;$B$7&amp;"'!$F$8:$F$100")=$B$7),ROW(INDIRECT("'"&amp;$B$7&amp;"'!$F$8:$F$100"))-7),ROWS(I$14:I105)))))</f>
        <v/>
      </c>
      <c r="M105" s="116">
        <f t="shared" ca="1" si="7"/>
        <v>0</v>
      </c>
      <c r="N105" s="114"/>
    </row>
    <row r="106" spans="8:14" x14ac:dyDescent="0.2">
      <c r="H106" s="114" t="str">
        <f ca="1">IF(AND(I106="",J106="",K106="",L106="",M106=0,N106=""),"",MAX($H$13:H105)+1)</f>
        <v/>
      </c>
      <c r="I106" s="115" t="str">
        <f t="array" aca="1" ref="I106" ca="1">IF(OR(IF(ROWS(I$14:I106)&gt;COUNTIF(INDIRECT("'"&amp;$B$7&amp;"'!$F$8:$F$100"),$B$7),"",INDEX(INDIRECT("'"&amp;$B$7&amp;"'!$e$8:$e$100"),SMALL(IF((INDIRECT("'"&amp;$B$7&amp;"'!$F$8:$F$100")=$B$7),ROW(INDIRECT("'"&amp;$B$7&amp;"'!$F$8:$F$100"))-7),ROWS(I$14:I106))))=0,IF(ROWS(I$14:I106)&gt;COUNTIF(INDIRECT("'"&amp;$B$7&amp;"'!$F$8:$F$100"),$B$7),"",INDEX(INDIRECT("'"&amp;$B$7&amp;"'!$e$8:$e$100"),SMALL(IF((INDIRECT("'"&amp;$B$7&amp;"'!$F$8:$F$100")=$B$7),ROW(INDIRECT("'"&amp;$B$7&amp;"'!$F$8:$F$100"))-7),ROWS(I$14:I106))))=""),"",IF(IF(ROWS(I$14:I106)&gt;COUNTIF(INDIRECT("'"&amp;$B$7&amp;"'!$F$8:$F$100"),$B$7),"",INDEX(INDIRECT("'"&amp;$B$7&amp;"'!$A$8:$A$100"),SMALL(IF((INDIRECT("'"&amp;$B$7&amp;"'!$F$8:$F$100")=$B$7),ROW(INDIRECT("'"&amp;$B$7&amp;"'!$F$8:$F$100"))-7),ROWS(I$14:I106))))=0,"",IF(ROWS(I$14:I106)&gt;COUNTIF(INDIRECT("'"&amp;$B$7&amp;"'!$F$8:$F$100"),$B$7),"",INDEX(INDIRECT("'"&amp;$B$7&amp;"'!$A$8:$A$100"),SMALL(IF((INDIRECT("'"&amp;$B$7&amp;"'!$F$8:$F$100")=$B$7),ROW(INDIRECT("'"&amp;$B$7&amp;"'!$F$8:$F$100"))-7),ROWS(I$14:I106))))))</f>
        <v/>
      </c>
      <c r="J106" s="116" t="str">
        <f t="array" aca="1" ref="J106" ca="1">IF(OR(IF(ROWS(I$14:I106)&gt;COUNTIF(INDIRECT("'"&amp;$B$7&amp;"'!$F$8:$F$100"),$B$7),"",INDEX(INDIRECT("'"&amp;$B$7&amp;"'!$e$8:$e$100"),SMALL(IF((INDIRECT("'"&amp;$B$7&amp;"'!$F$8:$F$100")=$B$7),ROW(INDIRECT("'"&amp;$B$7&amp;"'!$F$8:$F$100"))-7),ROWS(I$14:I106))))=0,IF(ROWS(I$14:I106)&gt;COUNTIF(INDIRECT("'"&amp;$B$7&amp;"'!$F$8:$F$100"),$B$7),"",INDEX(INDIRECT("'"&amp;$B$7&amp;"'!$e$8:$e$100"),SMALL(IF((INDIRECT("'"&amp;$B$7&amp;"'!$F$8:$F$100")=$B$7),ROW(INDIRECT("'"&amp;$B$7&amp;"'!$F$8:$F$100"))-7),ROWS(I$14:I106))))=""),"",TEXT(IF(ROWS(I$14:I106)&gt;COUNTIF(INDIRECT("'"&amp;$B$7&amp;"'!$F$8:$F$100"),$B$7),"",INDEX(INDIRECT("'"&amp;$B$7&amp;"'!$B$8:$B$100"),SMALL(IF((INDIRECT("'"&amp;$B$7&amp;"'!$F$8:$F$100")=$B$7),ROW(INDIRECT("'"&amp;$B$7&amp;"'!$F$8:$F$100"))-7),ROWS(I$14:I106)))),"h:mm;@"))</f>
        <v/>
      </c>
      <c r="K106" s="117" t="str">
        <f t="array" aca="1" ref="K106" ca="1">IF(OR(IF(ROWS(I$14:I106)&gt;COUNTIF(INDIRECT("'"&amp;$B$7&amp;"'!$F$8:$F$100"),$B$7),"",INDEX(INDIRECT("'"&amp;$B$7&amp;"'!$e$8:$e$100"),SMALL(IF((INDIRECT("'"&amp;$B$7&amp;"'!$F$8:$F$100")=$B$7),ROW(INDIRECT("'"&amp;$B$7&amp;"'!$F$8:$F$100"))-7),ROWS(I$14:I106))))=0,IF(ROWS(I$14:I106)&gt;COUNTIF(INDIRECT("'"&amp;$B$7&amp;"'!$F$8:$F$100"),$B$7),"",INDEX(INDIRECT("'"&amp;$B$7&amp;"'!$e$8:$e$100"),SMALL(IF((INDIRECT("'"&amp;$B$7&amp;"'!$F$8:$F$100")=$B$7),ROW(INDIRECT("'"&amp;$B$7&amp;"'!$F$8:$F$100"))-7),ROWS(I$14:I106))))=""),"",TEXT(IF(ROWS(I$14:I106)&gt;COUNTIF(INDIRECT("'"&amp;$B$7&amp;"'!$F$8:$F$100"),$B$7),"",INDEX(INDIRECT("'"&amp;$B$7&amp;"'!$C$8:$C$100"),SMALL(IF((INDIRECT("'"&amp;$B$7&amp;"'!$F$8:$F$100")=$B$7),ROW(INDIRECT("'"&amp;$B$7&amp;"'!$F$8:$F$100"))-7),ROWS(I$14:I106)))),"h:mm;@"))</f>
        <v/>
      </c>
      <c r="L106" s="114" t="str">
        <f t="array" aca="1" ref="L106" ca="1">IF(OR(IF(ROWS(I$14:I106)&gt;COUNTIF(INDIRECT("'"&amp;$B$7&amp;"'!$F$8:$F$100"),$B$7),"",INDEX(INDIRECT("'"&amp;$B$7&amp;"'!$e$8:$e$100"),SMALL(IF((INDIRECT("'"&amp;$B$7&amp;"'!$F$8:$F$100")=$B$7),ROW(INDIRECT("'"&amp;$B$7&amp;"'!$F$8:$F$100"))-7),ROWS(I$14:I106))))=0,IF(ROWS(I$14:I106)&gt;COUNTIF(INDIRECT("'"&amp;$B$7&amp;"'!$F$8:$F$100"),$B$7),"",INDEX(INDIRECT("'"&amp;$B$7&amp;"'!$e$8:$e$100"),SMALL(IF((INDIRECT("'"&amp;$B$7&amp;"'!$F$8:$F$100")=$B$7),ROW(INDIRECT("'"&amp;$B$7&amp;"'!$F$8:$F$100"))-7),ROWS(I$14:I106))))=""),"",IF(ROWS(I$14:I106)&gt;COUNTIF(INDIRECT("'"&amp;$B$7&amp;"'!$F$8:$F$100"),$B$7),"",INDEX(INDIRECT("'"&amp;$B$7&amp;"'!$D$8:$D$100"),SMALL(IF((INDIRECT("'"&amp;$B$7&amp;"'!$F$8:$F$100")=$B$7),ROW(INDIRECT("'"&amp;$B$7&amp;"'!$F$8:$F$100"))-7),ROWS(I$14:I106)))))</f>
        <v/>
      </c>
      <c r="M106" s="116">
        <f t="shared" ca="1" si="7"/>
        <v>0</v>
      </c>
      <c r="N106" s="114"/>
    </row>
    <row r="107" spans="8:14" x14ac:dyDescent="0.2">
      <c r="H107" s="114" t="str">
        <f ca="1">IF(AND(I107="",J107="",K107="",L107="",M107=0,N107=""),"",MAX($H$13:H106)+1)</f>
        <v/>
      </c>
      <c r="I107" s="115" t="str">
        <f t="array" aca="1" ref="I107" ca="1">IF(OR(IF(ROWS(I$14:I107)&gt;COUNTIF(INDIRECT("'"&amp;$B$7&amp;"'!$F$8:$F$100"),$B$7),"",INDEX(INDIRECT("'"&amp;$B$7&amp;"'!$e$8:$e$100"),SMALL(IF((INDIRECT("'"&amp;$B$7&amp;"'!$F$8:$F$100")=$B$7),ROW(INDIRECT("'"&amp;$B$7&amp;"'!$F$8:$F$100"))-7),ROWS(I$14:I107))))=0,IF(ROWS(I$14:I107)&gt;COUNTIF(INDIRECT("'"&amp;$B$7&amp;"'!$F$8:$F$100"),$B$7),"",INDEX(INDIRECT("'"&amp;$B$7&amp;"'!$e$8:$e$100"),SMALL(IF((INDIRECT("'"&amp;$B$7&amp;"'!$F$8:$F$100")=$B$7),ROW(INDIRECT("'"&amp;$B$7&amp;"'!$F$8:$F$100"))-7),ROWS(I$14:I107))))=""),"",IF(IF(ROWS(I$14:I107)&gt;COUNTIF(INDIRECT("'"&amp;$B$7&amp;"'!$F$8:$F$100"),$B$7),"",INDEX(INDIRECT("'"&amp;$B$7&amp;"'!$A$8:$A$100"),SMALL(IF((INDIRECT("'"&amp;$B$7&amp;"'!$F$8:$F$100")=$B$7),ROW(INDIRECT("'"&amp;$B$7&amp;"'!$F$8:$F$100"))-7),ROWS(I$14:I107))))=0,"",IF(ROWS(I$14:I107)&gt;COUNTIF(INDIRECT("'"&amp;$B$7&amp;"'!$F$8:$F$100"),$B$7),"",INDEX(INDIRECT("'"&amp;$B$7&amp;"'!$A$8:$A$100"),SMALL(IF((INDIRECT("'"&amp;$B$7&amp;"'!$F$8:$F$100")=$B$7),ROW(INDIRECT("'"&amp;$B$7&amp;"'!$F$8:$F$100"))-7),ROWS(I$14:I107))))))</f>
        <v/>
      </c>
      <c r="J107" s="116" t="str">
        <f t="array" aca="1" ref="J107" ca="1">IF(OR(IF(ROWS(I$14:I107)&gt;COUNTIF(INDIRECT("'"&amp;$B$7&amp;"'!$F$8:$F$100"),$B$7),"",INDEX(INDIRECT("'"&amp;$B$7&amp;"'!$e$8:$e$100"),SMALL(IF((INDIRECT("'"&amp;$B$7&amp;"'!$F$8:$F$100")=$B$7),ROW(INDIRECT("'"&amp;$B$7&amp;"'!$F$8:$F$100"))-7),ROWS(I$14:I107))))=0,IF(ROWS(I$14:I107)&gt;COUNTIF(INDIRECT("'"&amp;$B$7&amp;"'!$F$8:$F$100"),$B$7),"",INDEX(INDIRECT("'"&amp;$B$7&amp;"'!$e$8:$e$100"),SMALL(IF((INDIRECT("'"&amp;$B$7&amp;"'!$F$8:$F$100")=$B$7),ROW(INDIRECT("'"&amp;$B$7&amp;"'!$F$8:$F$100"))-7),ROWS(I$14:I107))))=""),"",TEXT(IF(ROWS(I$14:I107)&gt;COUNTIF(INDIRECT("'"&amp;$B$7&amp;"'!$F$8:$F$100"),$B$7),"",INDEX(INDIRECT("'"&amp;$B$7&amp;"'!$B$8:$B$100"),SMALL(IF((INDIRECT("'"&amp;$B$7&amp;"'!$F$8:$F$100")=$B$7),ROW(INDIRECT("'"&amp;$B$7&amp;"'!$F$8:$F$100"))-7),ROWS(I$14:I107)))),"h:mm;@"))</f>
        <v/>
      </c>
      <c r="K107" s="117" t="str">
        <f t="array" aca="1" ref="K107" ca="1">IF(OR(IF(ROWS(I$14:I107)&gt;COUNTIF(INDIRECT("'"&amp;$B$7&amp;"'!$F$8:$F$100"),$B$7),"",INDEX(INDIRECT("'"&amp;$B$7&amp;"'!$e$8:$e$100"),SMALL(IF((INDIRECT("'"&amp;$B$7&amp;"'!$F$8:$F$100")=$B$7),ROW(INDIRECT("'"&amp;$B$7&amp;"'!$F$8:$F$100"))-7),ROWS(I$14:I107))))=0,IF(ROWS(I$14:I107)&gt;COUNTIF(INDIRECT("'"&amp;$B$7&amp;"'!$F$8:$F$100"),$B$7),"",INDEX(INDIRECT("'"&amp;$B$7&amp;"'!$e$8:$e$100"),SMALL(IF((INDIRECT("'"&amp;$B$7&amp;"'!$F$8:$F$100")=$B$7),ROW(INDIRECT("'"&amp;$B$7&amp;"'!$F$8:$F$100"))-7),ROWS(I$14:I107))))=""),"",TEXT(IF(ROWS(I$14:I107)&gt;COUNTIF(INDIRECT("'"&amp;$B$7&amp;"'!$F$8:$F$100"),$B$7),"",INDEX(INDIRECT("'"&amp;$B$7&amp;"'!$C$8:$C$100"),SMALL(IF((INDIRECT("'"&amp;$B$7&amp;"'!$F$8:$F$100")=$B$7),ROW(INDIRECT("'"&amp;$B$7&amp;"'!$F$8:$F$100"))-7),ROWS(I$14:I107)))),"h:mm;@"))</f>
        <v/>
      </c>
      <c r="L107" s="114" t="str">
        <f t="array" aca="1" ref="L107" ca="1">IF(OR(IF(ROWS(I$14:I107)&gt;COUNTIF(INDIRECT("'"&amp;$B$7&amp;"'!$F$8:$F$100"),$B$7),"",INDEX(INDIRECT("'"&amp;$B$7&amp;"'!$e$8:$e$100"),SMALL(IF((INDIRECT("'"&amp;$B$7&amp;"'!$F$8:$F$100")=$B$7),ROW(INDIRECT("'"&amp;$B$7&amp;"'!$F$8:$F$100"))-7),ROWS(I$14:I107))))=0,IF(ROWS(I$14:I107)&gt;COUNTIF(INDIRECT("'"&amp;$B$7&amp;"'!$F$8:$F$100"),$B$7),"",INDEX(INDIRECT("'"&amp;$B$7&amp;"'!$e$8:$e$100"),SMALL(IF((INDIRECT("'"&amp;$B$7&amp;"'!$F$8:$F$100")=$B$7),ROW(INDIRECT("'"&amp;$B$7&amp;"'!$F$8:$F$100"))-7),ROWS(I$14:I107))))=""),"",IF(ROWS(I$14:I107)&gt;COUNTIF(INDIRECT("'"&amp;$B$7&amp;"'!$F$8:$F$100"),$B$7),"",INDEX(INDIRECT("'"&amp;$B$7&amp;"'!$D$8:$D$100"),SMALL(IF((INDIRECT("'"&amp;$B$7&amp;"'!$F$8:$F$100")=$B$7),ROW(INDIRECT("'"&amp;$B$7&amp;"'!$F$8:$F$100"))-7),ROWS(I$14:I107)))))</f>
        <v/>
      </c>
      <c r="M107" s="116">
        <f t="shared" ca="1" si="7"/>
        <v>0</v>
      </c>
      <c r="N107" s="114"/>
    </row>
    <row r="108" spans="8:14" x14ac:dyDescent="0.2">
      <c r="H108" s="114" t="str">
        <f ca="1">IF(AND(I108="",J108="",K108="",L108="",M108=0,N108=""),"",MAX($H$13:H107)+1)</f>
        <v/>
      </c>
      <c r="I108" s="115" t="str">
        <f t="array" aca="1" ref="I108" ca="1">IF(OR(IF(ROWS(I$14:I108)&gt;COUNTIF(INDIRECT("'"&amp;$B$7&amp;"'!$F$8:$F$100"),$B$7),"",INDEX(INDIRECT("'"&amp;$B$7&amp;"'!$e$8:$e$100"),SMALL(IF((INDIRECT("'"&amp;$B$7&amp;"'!$F$8:$F$100")=$B$7),ROW(INDIRECT("'"&amp;$B$7&amp;"'!$F$8:$F$100"))-7),ROWS(I$14:I108))))=0,IF(ROWS(I$14:I108)&gt;COUNTIF(INDIRECT("'"&amp;$B$7&amp;"'!$F$8:$F$100"),$B$7),"",INDEX(INDIRECT("'"&amp;$B$7&amp;"'!$e$8:$e$100"),SMALL(IF((INDIRECT("'"&amp;$B$7&amp;"'!$F$8:$F$100")=$B$7),ROW(INDIRECT("'"&amp;$B$7&amp;"'!$F$8:$F$100"))-7),ROWS(I$14:I108))))=""),"",IF(IF(ROWS(I$14:I108)&gt;COUNTIF(INDIRECT("'"&amp;$B$7&amp;"'!$F$8:$F$100"),$B$7),"",INDEX(INDIRECT("'"&amp;$B$7&amp;"'!$A$8:$A$100"),SMALL(IF((INDIRECT("'"&amp;$B$7&amp;"'!$F$8:$F$100")=$B$7),ROW(INDIRECT("'"&amp;$B$7&amp;"'!$F$8:$F$100"))-7),ROWS(I$14:I108))))=0,"",IF(ROWS(I$14:I108)&gt;COUNTIF(INDIRECT("'"&amp;$B$7&amp;"'!$F$8:$F$100"),$B$7),"",INDEX(INDIRECT("'"&amp;$B$7&amp;"'!$A$8:$A$100"),SMALL(IF((INDIRECT("'"&amp;$B$7&amp;"'!$F$8:$F$100")=$B$7),ROW(INDIRECT("'"&amp;$B$7&amp;"'!$F$8:$F$100"))-7),ROWS(I$14:I108))))))</f>
        <v/>
      </c>
      <c r="J108" s="116" t="str">
        <f t="array" aca="1" ref="J108" ca="1">IF(OR(IF(ROWS(I$14:I108)&gt;COUNTIF(INDIRECT("'"&amp;$B$7&amp;"'!$F$8:$F$100"),$B$7),"",INDEX(INDIRECT("'"&amp;$B$7&amp;"'!$e$8:$e$100"),SMALL(IF((INDIRECT("'"&amp;$B$7&amp;"'!$F$8:$F$100")=$B$7),ROW(INDIRECT("'"&amp;$B$7&amp;"'!$F$8:$F$100"))-7),ROWS(I$14:I108))))=0,IF(ROWS(I$14:I108)&gt;COUNTIF(INDIRECT("'"&amp;$B$7&amp;"'!$F$8:$F$100"),$B$7),"",INDEX(INDIRECT("'"&amp;$B$7&amp;"'!$e$8:$e$100"),SMALL(IF((INDIRECT("'"&amp;$B$7&amp;"'!$F$8:$F$100")=$B$7),ROW(INDIRECT("'"&amp;$B$7&amp;"'!$F$8:$F$100"))-7),ROWS(I$14:I108))))=""),"",TEXT(IF(ROWS(I$14:I108)&gt;COUNTIF(INDIRECT("'"&amp;$B$7&amp;"'!$F$8:$F$100"),$B$7),"",INDEX(INDIRECT("'"&amp;$B$7&amp;"'!$B$8:$B$100"),SMALL(IF((INDIRECT("'"&amp;$B$7&amp;"'!$F$8:$F$100")=$B$7),ROW(INDIRECT("'"&amp;$B$7&amp;"'!$F$8:$F$100"))-7),ROWS(I$14:I108)))),"h:mm;@"))</f>
        <v/>
      </c>
      <c r="K108" s="117" t="str">
        <f t="array" aca="1" ref="K108" ca="1">IF(OR(IF(ROWS(I$14:I108)&gt;COUNTIF(INDIRECT("'"&amp;$B$7&amp;"'!$F$8:$F$100"),$B$7),"",INDEX(INDIRECT("'"&amp;$B$7&amp;"'!$e$8:$e$100"),SMALL(IF((INDIRECT("'"&amp;$B$7&amp;"'!$F$8:$F$100")=$B$7),ROW(INDIRECT("'"&amp;$B$7&amp;"'!$F$8:$F$100"))-7),ROWS(I$14:I108))))=0,IF(ROWS(I$14:I108)&gt;COUNTIF(INDIRECT("'"&amp;$B$7&amp;"'!$F$8:$F$100"),$B$7),"",INDEX(INDIRECT("'"&amp;$B$7&amp;"'!$e$8:$e$100"),SMALL(IF((INDIRECT("'"&amp;$B$7&amp;"'!$F$8:$F$100")=$B$7),ROW(INDIRECT("'"&amp;$B$7&amp;"'!$F$8:$F$100"))-7),ROWS(I$14:I108))))=""),"",TEXT(IF(ROWS(I$14:I108)&gt;COUNTIF(INDIRECT("'"&amp;$B$7&amp;"'!$F$8:$F$100"),$B$7),"",INDEX(INDIRECT("'"&amp;$B$7&amp;"'!$C$8:$C$100"),SMALL(IF((INDIRECT("'"&amp;$B$7&amp;"'!$F$8:$F$100")=$B$7),ROW(INDIRECT("'"&amp;$B$7&amp;"'!$F$8:$F$100"))-7),ROWS(I$14:I108)))),"h:mm;@"))</f>
        <v/>
      </c>
      <c r="L108" s="114" t="str">
        <f t="array" aca="1" ref="L108" ca="1">IF(OR(IF(ROWS(I$14:I108)&gt;COUNTIF(INDIRECT("'"&amp;$B$7&amp;"'!$F$8:$F$100"),$B$7),"",INDEX(INDIRECT("'"&amp;$B$7&amp;"'!$e$8:$e$100"),SMALL(IF((INDIRECT("'"&amp;$B$7&amp;"'!$F$8:$F$100")=$B$7),ROW(INDIRECT("'"&amp;$B$7&amp;"'!$F$8:$F$100"))-7),ROWS(I$14:I108))))=0,IF(ROWS(I$14:I108)&gt;COUNTIF(INDIRECT("'"&amp;$B$7&amp;"'!$F$8:$F$100"),$B$7),"",INDEX(INDIRECT("'"&amp;$B$7&amp;"'!$e$8:$e$100"),SMALL(IF((INDIRECT("'"&amp;$B$7&amp;"'!$F$8:$F$100")=$B$7),ROW(INDIRECT("'"&amp;$B$7&amp;"'!$F$8:$F$100"))-7),ROWS(I$14:I108))))=""),"",IF(ROWS(I$14:I108)&gt;COUNTIF(INDIRECT("'"&amp;$B$7&amp;"'!$F$8:$F$100"),$B$7),"",INDEX(INDIRECT("'"&amp;$B$7&amp;"'!$D$8:$D$100"),SMALL(IF((INDIRECT("'"&amp;$B$7&amp;"'!$F$8:$F$100")=$B$7),ROW(INDIRECT("'"&amp;$B$7&amp;"'!$F$8:$F$100"))-7),ROWS(I$14:I108)))))</f>
        <v/>
      </c>
      <c r="M108" s="116">
        <f t="shared" ca="1" si="7"/>
        <v>0</v>
      </c>
      <c r="N108" s="114"/>
    </row>
    <row r="109" spans="8:14" x14ac:dyDescent="0.2">
      <c r="H109" s="114" t="str">
        <f ca="1">IF(AND(I109="",J109="",K109="",L109="",M109=0,N109=""),"",MAX($H$13:H108)+1)</f>
        <v/>
      </c>
      <c r="I109" s="115" t="str">
        <f t="array" aca="1" ref="I109" ca="1">IF(OR(IF(ROWS(I$14:I109)&gt;COUNTIF(INDIRECT("'"&amp;$B$7&amp;"'!$F$8:$F$100"),$B$7),"",INDEX(INDIRECT("'"&amp;$B$7&amp;"'!$e$8:$e$100"),SMALL(IF((INDIRECT("'"&amp;$B$7&amp;"'!$F$8:$F$100")=$B$7),ROW(INDIRECT("'"&amp;$B$7&amp;"'!$F$8:$F$100"))-7),ROWS(I$14:I109))))=0,IF(ROWS(I$14:I109)&gt;COUNTIF(INDIRECT("'"&amp;$B$7&amp;"'!$F$8:$F$100"),$B$7),"",INDEX(INDIRECT("'"&amp;$B$7&amp;"'!$e$8:$e$100"),SMALL(IF((INDIRECT("'"&amp;$B$7&amp;"'!$F$8:$F$100")=$B$7),ROW(INDIRECT("'"&amp;$B$7&amp;"'!$F$8:$F$100"))-7),ROWS(I$14:I109))))=""),"",IF(IF(ROWS(I$14:I109)&gt;COUNTIF(INDIRECT("'"&amp;$B$7&amp;"'!$F$8:$F$100"),$B$7),"",INDEX(INDIRECT("'"&amp;$B$7&amp;"'!$A$8:$A$100"),SMALL(IF((INDIRECT("'"&amp;$B$7&amp;"'!$F$8:$F$100")=$B$7),ROW(INDIRECT("'"&amp;$B$7&amp;"'!$F$8:$F$100"))-7),ROWS(I$14:I109))))=0,"",IF(ROWS(I$14:I109)&gt;COUNTIF(INDIRECT("'"&amp;$B$7&amp;"'!$F$8:$F$100"),$B$7),"",INDEX(INDIRECT("'"&amp;$B$7&amp;"'!$A$8:$A$100"),SMALL(IF((INDIRECT("'"&amp;$B$7&amp;"'!$F$8:$F$100")=$B$7),ROW(INDIRECT("'"&amp;$B$7&amp;"'!$F$8:$F$100"))-7),ROWS(I$14:I109))))))</f>
        <v/>
      </c>
      <c r="J109" s="116" t="str">
        <f t="array" aca="1" ref="J109" ca="1">IF(OR(IF(ROWS(I$14:I109)&gt;COUNTIF(INDIRECT("'"&amp;$B$7&amp;"'!$F$8:$F$100"),$B$7),"",INDEX(INDIRECT("'"&amp;$B$7&amp;"'!$e$8:$e$100"),SMALL(IF((INDIRECT("'"&amp;$B$7&amp;"'!$F$8:$F$100")=$B$7),ROW(INDIRECT("'"&amp;$B$7&amp;"'!$F$8:$F$100"))-7),ROWS(I$14:I109))))=0,IF(ROWS(I$14:I109)&gt;COUNTIF(INDIRECT("'"&amp;$B$7&amp;"'!$F$8:$F$100"),$B$7),"",INDEX(INDIRECT("'"&amp;$B$7&amp;"'!$e$8:$e$100"),SMALL(IF((INDIRECT("'"&amp;$B$7&amp;"'!$F$8:$F$100")=$B$7),ROW(INDIRECT("'"&amp;$B$7&amp;"'!$F$8:$F$100"))-7),ROWS(I$14:I109))))=""),"",TEXT(IF(ROWS(I$14:I109)&gt;COUNTIF(INDIRECT("'"&amp;$B$7&amp;"'!$F$8:$F$100"),$B$7),"",INDEX(INDIRECT("'"&amp;$B$7&amp;"'!$B$8:$B$100"),SMALL(IF((INDIRECT("'"&amp;$B$7&amp;"'!$F$8:$F$100")=$B$7),ROW(INDIRECT("'"&amp;$B$7&amp;"'!$F$8:$F$100"))-7),ROWS(I$14:I109)))),"h:mm;@"))</f>
        <v/>
      </c>
      <c r="K109" s="117" t="str">
        <f t="array" aca="1" ref="K109" ca="1">IF(OR(IF(ROWS(I$14:I109)&gt;COUNTIF(INDIRECT("'"&amp;$B$7&amp;"'!$F$8:$F$100"),$B$7),"",INDEX(INDIRECT("'"&amp;$B$7&amp;"'!$e$8:$e$100"),SMALL(IF((INDIRECT("'"&amp;$B$7&amp;"'!$F$8:$F$100")=$B$7),ROW(INDIRECT("'"&amp;$B$7&amp;"'!$F$8:$F$100"))-7),ROWS(I$14:I109))))=0,IF(ROWS(I$14:I109)&gt;COUNTIF(INDIRECT("'"&amp;$B$7&amp;"'!$F$8:$F$100"),$B$7),"",INDEX(INDIRECT("'"&amp;$B$7&amp;"'!$e$8:$e$100"),SMALL(IF((INDIRECT("'"&amp;$B$7&amp;"'!$F$8:$F$100")=$B$7),ROW(INDIRECT("'"&amp;$B$7&amp;"'!$F$8:$F$100"))-7),ROWS(I$14:I109))))=""),"",TEXT(IF(ROWS(I$14:I109)&gt;COUNTIF(INDIRECT("'"&amp;$B$7&amp;"'!$F$8:$F$100"),$B$7),"",INDEX(INDIRECT("'"&amp;$B$7&amp;"'!$C$8:$C$100"),SMALL(IF((INDIRECT("'"&amp;$B$7&amp;"'!$F$8:$F$100")=$B$7),ROW(INDIRECT("'"&amp;$B$7&amp;"'!$F$8:$F$100"))-7),ROWS(I$14:I109)))),"h:mm;@"))</f>
        <v/>
      </c>
      <c r="L109" s="114" t="str">
        <f t="array" aca="1" ref="L109" ca="1">IF(OR(IF(ROWS(I$14:I109)&gt;COUNTIF(INDIRECT("'"&amp;$B$7&amp;"'!$F$8:$F$100"),$B$7),"",INDEX(INDIRECT("'"&amp;$B$7&amp;"'!$e$8:$e$100"),SMALL(IF((INDIRECT("'"&amp;$B$7&amp;"'!$F$8:$F$100")=$B$7),ROW(INDIRECT("'"&amp;$B$7&amp;"'!$F$8:$F$100"))-7),ROWS(I$14:I109))))=0,IF(ROWS(I$14:I109)&gt;COUNTIF(INDIRECT("'"&amp;$B$7&amp;"'!$F$8:$F$100"),$B$7),"",INDEX(INDIRECT("'"&amp;$B$7&amp;"'!$e$8:$e$100"),SMALL(IF((INDIRECT("'"&amp;$B$7&amp;"'!$F$8:$F$100")=$B$7),ROW(INDIRECT("'"&amp;$B$7&amp;"'!$F$8:$F$100"))-7),ROWS(I$14:I109))))=""),"",IF(ROWS(I$14:I109)&gt;COUNTIF(INDIRECT("'"&amp;$B$7&amp;"'!$F$8:$F$100"),$B$7),"",INDEX(INDIRECT("'"&amp;$B$7&amp;"'!$D$8:$D$100"),SMALL(IF((INDIRECT("'"&amp;$B$7&amp;"'!$F$8:$F$100")=$B$7),ROW(INDIRECT("'"&amp;$B$7&amp;"'!$F$8:$F$100"))-7),ROWS(I$14:I109)))))</f>
        <v/>
      </c>
      <c r="M109" s="116">
        <f t="shared" ca="1" si="7"/>
        <v>0</v>
      </c>
      <c r="N109" s="114"/>
    </row>
    <row r="110" spans="8:14" x14ac:dyDescent="0.2">
      <c r="H110" s="114" t="str">
        <f ca="1">IF(AND(I110="",J110="",K110="",L110="",M110=0,N110=""),"",MAX($H$13:H109)+1)</f>
        <v/>
      </c>
      <c r="I110" s="115" t="str">
        <f t="array" aca="1" ref="I110" ca="1">IF(OR(IF(ROWS(I$14:I110)&gt;COUNTIF(INDIRECT("'"&amp;$B$7&amp;"'!$F$8:$F$100"),$B$7),"",INDEX(INDIRECT("'"&amp;$B$7&amp;"'!$e$8:$e$100"),SMALL(IF((INDIRECT("'"&amp;$B$7&amp;"'!$F$8:$F$100")=$B$7),ROW(INDIRECT("'"&amp;$B$7&amp;"'!$F$8:$F$100"))-7),ROWS(I$14:I110))))=0,IF(ROWS(I$14:I110)&gt;COUNTIF(INDIRECT("'"&amp;$B$7&amp;"'!$F$8:$F$100"),$B$7),"",INDEX(INDIRECT("'"&amp;$B$7&amp;"'!$e$8:$e$100"),SMALL(IF((INDIRECT("'"&amp;$B$7&amp;"'!$F$8:$F$100")=$B$7),ROW(INDIRECT("'"&amp;$B$7&amp;"'!$F$8:$F$100"))-7),ROWS(I$14:I110))))=""),"",IF(IF(ROWS(I$14:I110)&gt;COUNTIF(INDIRECT("'"&amp;$B$7&amp;"'!$F$8:$F$100"),$B$7),"",INDEX(INDIRECT("'"&amp;$B$7&amp;"'!$A$8:$A$100"),SMALL(IF((INDIRECT("'"&amp;$B$7&amp;"'!$F$8:$F$100")=$B$7),ROW(INDIRECT("'"&amp;$B$7&amp;"'!$F$8:$F$100"))-7),ROWS(I$14:I110))))=0,"",IF(ROWS(I$14:I110)&gt;COUNTIF(INDIRECT("'"&amp;$B$7&amp;"'!$F$8:$F$100"),$B$7),"",INDEX(INDIRECT("'"&amp;$B$7&amp;"'!$A$8:$A$100"),SMALL(IF((INDIRECT("'"&amp;$B$7&amp;"'!$F$8:$F$100")=$B$7),ROW(INDIRECT("'"&amp;$B$7&amp;"'!$F$8:$F$100"))-7),ROWS(I$14:I110))))))</f>
        <v/>
      </c>
      <c r="J110" s="116" t="str">
        <f t="array" aca="1" ref="J110" ca="1">IF(OR(IF(ROWS(I$14:I110)&gt;COUNTIF(INDIRECT("'"&amp;$B$7&amp;"'!$F$8:$F$100"),$B$7),"",INDEX(INDIRECT("'"&amp;$B$7&amp;"'!$e$8:$e$100"),SMALL(IF((INDIRECT("'"&amp;$B$7&amp;"'!$F$8:$F$100")=$B$7),ROW(INDIRECT("'"&amp;$B$7&amp;"'!$F$8:$F$100"))-7),ROWS(I$14:I110))))=0,IF(ROWS(I$14:I110)&gt;COUNTIF(INDIRECT("'"&amp;$B$7&amp;"'!$F$8:$F$100"),$B$7),"",INDEX(INDIRECT("'"&amp;$B$7&amp;"'!$e$8:$e$100"),SMALL(IF((INDIRECT("'"&amp;$B$7&amp;"'!$F$8:$F$100")=$B$7),ROW(INDIRECT("'"&amp;$B$7&amp;"'!$F$8:$F$100"))-7),ROWS(I$14:I110))))=""),"",TEXT(IF(ROWS(I$14:I110)&gt;COUNTIF(INDIRECT("'"&amp;$B$7&amp;"'!$F$8:$F$100"),$B$7),"",INDEX(INDIRECT("'"&amp;$B$7&amp;"'!$B$8:$B$100"),SMALL(IF((INDIRECT("'"&amp;$B$7&amp;"'!$F$8:$F$100")=$B$7),ROW(INDIRECT("'"&amp;$B$7&amp;"'!$F$8:$F$100"))-7),ROWS(I$14:I110)))),"h:mm;@"))</f>
        <v/>
      </c>
      <c r="K110" s="117" t="str">
        <f t="array" aca="1" ref="K110" ca="1">IF(OR(IF(ROWS(I$14:I110)&gt;COUNTIF(INDIRECT("'"&amp;$B$7&amp;"'!$F$8:$F$100"),$B$7),"",INDEX(INDIRECT("'"&amp;$B$7&amp;"'!$e$8:$e$100"),SMALL(IF((INDIRECT("'"&amp;$B$7&amp;"'!$F$8:$F$100")=$B$7),ROW(INDIRECT("'"&amp;$B$7&amp;"'!$F$8:$F$100"))-7),ROWS(I$14:I110))))=0,IF(ROWS(I$14:I110)&gt;COUNTIF(INDIRECT("'"&amp;$B$7&amp;"'!$F$8:$F$100"),$B$7),"",INDEX(INDIRECT("'"&amp;$B$7&amp;"'!$e$8:$e$100"),SMALL(IF((INDIRECT("'"&amp;$B$7&amp;"'!$F$8:$F$100")=$B$7),ROW(INDIRECT("'"&amp;$B$7&amp;"'!$F$8:$F$100"))-7),ROWS(I$14:I110))))=""),"",TEXT(IF(ROWS(I$14:I110)&gt;COUNTIF(INDIRECT("'"&amp;$B$7&amp;"'!$F$8:$F$100"),$B$7),"",INDEX(INDIRECT("'"&amp;$B$7&amp;"'!$C$8:$C$100"),SMALL(IF((INDIRECT("'"&amp;$B$7&amp;"'!$F$8:$F$100")=$B$7),ROW(INDIRECT("'"&amp;$B$7&amp;"'!$F$8:$F$100"))-7),ROWS(I$14:I110)))),"h:mm;@"))</f>
        <v/>
      </c>
      <c r="L110" s="114" t="str">
        <f t="array" aca="1" ref="L110" ca="1">IF(OR(IF(ROWS(I$14:I110)&gt;COUNTIF(INDIRECT("'"&amp;$B$7&amp;"'!$F$8:$F$100"),$B$7),"",INDEX(INDIRECT("'"&amp;$B$7&amp;"'!$e$8:$e$100"),SMALL(IF((INDIRECT("'"&amp;$B$7&amp;"'!$F$8:$F$100")=$B$7),ROW(INDIRECT("'"&amp;$B$7&amp;"'!$F$8:$F$100"))-7),ROWS(I$14:I110))))=0,IF(ROWS(I$14:I110)&gt;COUNTIF(INDIRECT("'"&amp;$B$7&amp;"'!$F$8:$F$100"),$B$7),"",INDEX(INDIRECT("'"&amp;$B$7&amp;"'!$e$8:$e$100"),SMALL(IF((INDIRECT("'"&amp;$B$7&amp;"'!$F$8:$F$100")=$B$7),ROW(INDIRECT("'"&amp;$B$7&amp;"'!$F$8:$F$100"))-7),ROWS(I$14:I110))))=""),"",IF(ROWS(I$14:I110)&gt;COUNTIF(INDIRECT("'"&amp;$B$7&amp;"'!$F$8:$F$100"),$B$7),"",INDEX(INDIRECT("'"&amp;$B$7&amp;"'!$D$8:$D$100"),SMALL(IF((INDIRECT("'"&amp;$B$7&amp;"'!$F$8:$F$100")=$B$7),ROW(INDIRECT("'"&amp;$B$7&amp;"'!$F$8:$F$100"))-7),ROWS(I$14:I110)))))</f>
        <v/>
      </c>
      <c r="M110" s="116">
        <f t="shared" ca="1" si="7"/>
        <v>0</v>
      </c>
      <c r="N110" s="114"/>
    </row>
    <row r="111" spans="8:14" x14ac:dyDescent="0.2">
      <c r="H111" s="114" t="str">
        <f ca="1">IF(AND(I111="",J111="",K111="",L111="",M111=0,N111=""),"",MAX($H$13:H110)+1)</f>
        <v/>
      </c>
      <c r="I111" s="115" t="str">
        <f t="array" aca="1" ref="I111" ca="1">IF(OR(IF(ROWS(I$14:I111)&gt;COUNTIF(INDIRECT("'"&amp;$B$7&amp;"'!$F$8:$F$100"),$B$7),"",INDEX(INDIRECT("'"&amp;$B$7&amp;"'!$e$8:$e$100"),SMALL(IF((INDIRECT("'"&amp;$B$7&amp;"'!$F$8:$F$100")=$B$7),ROW(INDIRECT("'"&amp;$B$7&amp;"'!$F$8:$F$100"))-7),ROWS(I$14:I111))))=0,IF(ROWS(I$14:I111)&gt;COUNTIF(INDIRECT("'"&amp;$B$7&amp;"'!$F$8:$F$100"),$B$7),"",INDEX(INDIRECT("'"&amp;$B$7&amp;"'!$e$8:$e$100"),SMALL(IF((INDIRECT("'"&amp;$B$7&amp;"'!$F$8:$F$100")=$B$7),ROW(INDIRECT("'"&amp;$B$7&amp;"'!$F$8:$F$100"))-7),ROWS(I$14:I111))))=""),"",IF(IF(ROWS(I$14:I111)&gt;COUNTIF(INDIRECT("'"&amp;$B$7&amp;"'!$F$8:$F$100"),$B$7),"",INDEX(INDIRECT("'"&amp;$B$7&amp;"'!$A$8:$A$100"),SMALL(IF((INDIRECT("'"&amp;$B$7&amp;"'!$F$8:$F$100")=$B$7),ROW(INDIRECT("'"&amp;$B$7&amp;"'!$F$8:$F$100"))-7),ROWS(I$14:I111))))=0,"",IF(ROWS(I$14:I111)&gt;COUNTIF(INDIRECT("'"&amp;$B$7&amp;"'!$F$8:$F$100"),$B$7),"",INDEX(INDIRECT("'"&amp;$B$7&amp;"'!$A$8:$A$100"),SMALL(IF((INDIRECT("'"&amp;$B$7&amp;"'!$F$8:$F$100")=$B$7),ROW(INDIRECT("'"&amp;$B$7&amp;"'!$F$8:$F$100"))-7),ROWS(I$14:I111))))))</f>
        <v/>
      </c>
      <c r="J111" s="116" t="str">
        <f t="array" aca="1" ref="J111" ca="1">IF(OR(IF(ROWS(I$14:I111)&gt;COUNTIF(INDIRECT("'"&amp;$B$7&amp;"'!$F$8:$F$100"),$B$7),"",INDEX(INDIRECT("'"&amp;$B$7&amp;"'!$e$8:$e$100"),SMALL(IF((INDIRECT("'"&amp;$B$7&amp;"'!$F$8:$F$100")=$B$7),ROW(INDIRECT("'"&amp;$B$7&amp;"'!$F$8:$F$100"))-7),ROWS(I$14:I111))))=0,IF(ROWS(I$14:I111)&gt;COUNTIF(INDIRECT("'"&amp;$B$7&amp;"'!$F$8:$F$100"),$B$7),"",INDEX(INDIRECT("'"&amp;$B$7&amp;"'!$e$8:$e$100"),SMALL(IF((INDIRECT("'"&amp;$B$7&amp;"'!$F$8:$F$100")=$B$7),ROW(INDIRECT("'"&amp;$B$7&amp;"'!$F$8:$F$100"))-7),ROWS(I$14:I111))))=""),"",TEXT(IF(ROWS(I$14:I111)&gt;COUNTIF(INDIRECT("'"&amp;$B$7&amp;"'!$F$8:$F$100"),$B$7),"",INDEX(INDIRECT("'"&amp;$B$7&amp;"'!$B$8:$B$100"),SMALL(IF((INDIRECT("'"&amp;$B$7&amp;"'!$F$8:$F$100")=$B$7),ROW(INDIRECT("'"&amp;$B$7&amp;"'!$F$8:$F$100"))-7),ROWS(I$14:I111)))),"h:mm;@"))</f>
        <v/>
      </c>
      <c r="K111" s="117" t="str">
        <f t="array" aca="1" ref="K111" ca="1">IF(OR(IF(ROWS(I$14:I111)&gt;COUNTIF(INDIRECT("'"&amp;$B$7&amp;"'!$F$8:$F$100"),$B$7),"",INDEX(INDIRECT("'"&amp;$B$7&amp;"'!$e$8:$e$100"),SMALL(IF((INDIRECT("'"&amp;$B$7&amp;"'!$F$8:$F$100")=$B$7),ROW(INDIRECT("'"&amp;$B$7&amp;"'!$F$8:$F$100"))-7),ROWS(I$14:I111))))=0,IF(ROWS(I$14:I111)&gt;COUNTIF(INDIRECT("'"&amp;$B$7&amp;"'!$F$8:$F$100"),$B$7),"",INDEX(INDIRECT("'"&amp;$B$7&amp;"'!$e$8:$e$100"),SMALL(IF((INDIRECT("'"&amp;$B$7&amp;"'!$F$8:$F$100")=$B$7),ROW(INDIRECT("'"&amp;$B$7&amp;"'!$F$8:$F$100"))-7),ROWS(I$14:I111))))=""),"",TEXT(IF(ROWS(I$14:I111)&gt;COUNTIF(INDIRECT("'"&amp;$B$7&amp;"'!$F$8:$F$100"),$B$7),"",INDEX(INDIRECT("'"&amp;$B$7&amp;"'!$C$8:$C$100"),SMALL(IF((INDIRECT("'"&amp;$B$7&amp;"'!$F$8:$F$100")=$B$7),ROW(INDIRECT("'"&amp;$B$7&amp;"'!$F$8:$F$100"))-7),ROWS(I$14:I111)))),"h:mm;@"))</f>
        <v/>
      </c>
      <c r="L111" s="114" t="str">
        <f t="array" aca="1" ref="L111" ca="1">IF(OR(IF(ROWS(I$14:I111)&gt;COUNTIF(INDIRECT("'"&amp;$B$7&amp;"'!$F$8:$F$100"),$B$7),"",INDEX(INDIRECT("'"&amp;$B$7&amp;"'!$e$8:$e$100"),SMALL(IF((INDIRECT("'"&amp;$B$7&amp;"'!$F$8:$F$100")=$B$7),ROW(INDIRECT("'"&amp;$B$7&amp;"'!$F$8:$F$100"))-7),ROWS(I$14:I111))))=0,IF(ROWS(I$14:I111)&gt;COUNTIF(INDIRECT("'"&amp;$B$7&amp;"'!$F$8:$F$100"),$B$7),"",INDEX(INDIRECT("'"&amp;$B$7&amp;"'!$e$8:$e$100"),SMALL(IF((INDIRECT("'"&amp;$B$7&amp;"'!$F$8:$F$100")=$B$7),ROW(INDIRECT("'"&amp;$B$7&amp;"'!$F$8:$F$100"))-7),ROWS(I$14:I111))))=""),"",IF(ROWS(I$14:I111)&gt;COUNTIF(INDIRECT("'"&amp;$B$7&amp;"'!$F$8:$F$100"),$B$7),"",INDEX(INDIRECT("'"&amp;$B$7&amp;"'!$D$8:$D$100"),SMALL(IF((INDIRECT("'"&amp;$B$7&amp;"'!$F$8:$F$100")=$B$7),ROW(INDIRECT("'"&amp;$B$7&amp;"'!$F$8:$F$100"))-7),ROWS(I$14:I111)))))</f>
        <v/>
      </c>
      <c r="M111" s="116">
        <f t="shared" ca="1" si="7"/>
        <v>0</v>
      </c>
      <c r="N111" s="114"/>
    </row>
    <row r="112" spans="8:14" x14ac:dyDescent="0.2">
      <c r="H112" s="114" t="str">
        <f ca="1">IF(AND(I112="",J112="",K112="",L112="",M112=0,N112=""),"",MAX($H$13:H111)+1)</f>
        <v/>
      </c>
      <c r="I112" s="115" t="str">
        <f t="array" aca="1" ref="I112" ca="1">IF(OR(IF(ROWS(I$14:I112)&gt;COUNTIF(INDIRECT("'"&amp;$B$7&amp;"'!$F$8:$F$100"),$B$7),"",INDEX(INDIRECT("'"&amp;$B$7&amp;"'!$e$8:$e$100"),SMALL(IF((INDIRECT("'"&amp;$B$7&amp;"'!$F$8:$F$100")=$B$7),ROW(INDIRECT("'"&amp;$B$7&amp;"'!$F$8:$F$100"))-7),ROWS(I$14:I112))))=0,IF(ROWS(I$14:I112)&gt;COUNTIF(INDIRECT("'"&amp;$B$7&amp;"'!$F$8:$F$100"),$B$7),"",INDEX(INDIRECT("'"&amp;$B$7&amp;"'!$e$8:$e$100"),SMALL(IF((INDIRECT("'"&amp;$B$7&amp;"'!$F$8:$F$100")=$B$7),ROW(INDIRECT("'"&amp;$B$7&amp;"'!$F$8:$F$100"))-7),ROWS(I$14:I112))))=""),"",IF(IF(ROWS(I$14:I112)&gt;COUNTIF(INDIRECT("'"&amp;$B$7&amp;"'!$F$8:$F$100"),$B$7),"",INDEX(INDIRECT("'"&amp;$B$7&amp;"'!$A$8:$A$100"),SMALL(IF((INDIRECT("'"&amp;$B$7&amp;"'!$F$8:$F$100")=$B$7),ROW(INDIRECT("'"&amp;$B$7&amp;"'!$F$8:$F$100"))-7),ROWS(I$14:I112))))=0,"",IF(ROWS(I$14:I112)&gt;COUNTIF(INDIRECT("'"&amp;$B$7&amp;"'!$F$8:$F$100"),$B$7),"",INDEX(INDIRECT("'"&amp;$B$7&amp;"'!$A$8:$A$100"),SMALL(IF((INDIRECT("'"&amp;$B$7&amp;"'!$F$8:$F$100")=$B$7),ROW(INDIRECT("'"&amp;$B$7&amp;"'!$F$8:$F$100"))-7),ROWS(I$14:I112))))))</f>
        <v/>
      </c>
      <c r="J112" s="116" t="str">
        <f t="array" aca="1" ref="J112" ca="1">IF(OR(IF(ROWS(I$14:I112)&gt;COUNTIF(INDIRECT("'"&amp;$B$7&amp;"'!$F$8:$F$100"),$B$7),"",INDEX(INDIRECT("'"&amp;$B$7&amp;"'!$e$8:$e$100"),SMALL(IF((INDIRECT("'"&amp;$B$7&amp;"'!$F$8:$F$100")=$B$7),ROW(INDIRECT("'"&amp;$B$7&amp;"'!$F$8:$F$100"))-7),ROWS(I$14:I112))))=0,IF(ROWS(I$14:I112)&gt;COUNTIF(INDIRECT("'"&amp;$B$7&amp;"'!$F$8:$F$100"),$B$7),"",INDEX(INDIRECT("'"&amp;$B$7&amp;"'!$e$8:$e$100"),SMALL(IF((INDIRECT("'"&amp;$B$7&amp;"'!$F$8:$F$100")=$B$7),ROW(INDIRECT("'"&amp;$B$7&amp;"'!$F$8:$F$100"))-7),ROWS(I$14:I112))))=""),"",TEXT(IF(ROWS(I$14:I112)&gt;COUNTIF(INDIRECT("'"&amp;$B$7&amp;"'!$F$8:$F$100"),$B$7),"",INDEX(INDIRECT("'"&amp;$B$7&amp;"'!$B$8:$B$100"),SMALL(IF((INDIRECT("'"&amp;$B$7&amp;"'!$F$8:$F$100")=$B$7),ROW(INDIRECT("'"&amp;$B$7&amp;"'!$F$8:$F$100"))-7),ROWS(I$14:I112)))),"h:mm;@"))</f>
        <v/>
      </c>
      <c r="K112" s="117" t="str">
        <f t="array" aca="1" ref="K112" ca="1">IF(OR(IF(ROWS(I$14:I112)&gt;COUNTIF(INDIRECT("'"&amp;$B$7&amp;"'!$F$8:$F$100"),$B$7),"",INDEX(INDIRECT("'"&amp;$B$7&amp;"'!$e$8:$e$100"),SMALL(IF((INDIRECT("'"&amp;$B$7&amp;"'!$F$8:$F$100")=$B$7),ROW(INDIRECT("'"&amp;$B$7&amp;"'!$F$8:$F$100"))-7),ROWS(I$14:I112))))=0,IF(ROWS(I$14:I112)&gt;COUNTIF(INDIRECT("'"&amp;$B$7&amp;"'!$F$8:$F$100"),$B$7),"",INDEX(INDIRECT("'"&amp;$B$7&amp;"'!$e$8:$e$100"),SMALL(IF((INDIRECT("'"&amp;$B$7&amp;"'!$F$8:$F$100")=$B$7),ROW(INDIRECT("'"&amp;$B$7&amp;"'!$F$8:$F$100"))-7),ROWS(I$14:I112))))=""),"",TEXT(IF(ROWS(I$14:I112)&gt;COUNTIF(INDIRECT("'"&amp;$B$7&amp;"'!$F$8:$F$100"),$B$7),"",INDEX(INDIRECT("'"&amp;$B$7&amp;"'!$C$8:$C$100"),SMALL(IF((INDIRECT("'"&amp;$B$7&amp;"'!$F$8:$F$100")=$B$7),ROW(INDIRECT("'"&amp;$B$7&amp;"'!$F$8:$F$100"))-7),ROWS(I$14:I112)))),"h:mm;@"))</f>
        <v/>
      </c>
      <c r="L112" s="114" t="str">
        <f t="array" aca="1" ref="L112" ca="1">IF(OR(IF(ROWS(I$14:I112)&gt;COUNTIF(INDIRECT("'"&amp;$B$7&amp;"'!$F$8:$F$100"),$B$7),"",INDEX(INDIRECT("'"&amp;$B$7&amp;"'!$e$8:$e$100"),SMALL(IF((INDIRECT("'"&amp;$B$7&amp;"'!$F$8:$F$100")=$B$7),ROW(INDIRECT("'"&amp;$B$7&amp;"'!$F$8:$F$100"))-7),ROWS(I$14:I112))))=0,IF(ROWS(I$14:I112)&gt;COUNTIF(INDIRECT("'"&amp;$B$7&amp;"'!$F$8:$F$100"),$B$7),"",INDEX(INDIRECT("'"&amp;$B$7&amp;"'!$e$8:$e$100"),SMALL(IF((INDIRECT("'"&amp;$B$7&amp;"'!$F$8:$F$100")=$B$7),ROW(INDIRECT("'"&amp;$B$7&amp;"'!$F$8:$F$100"))-7),ROWS(I$14:I112))))=""),"",IF(ROWS(I$14:I112)&gt;COUNTIF(INDIRECT("'"&amp;$B$7&amp;"'!$F$8:$F$100"),$B$7),"",INDEX(INDIRECT("'"&amp;$B$7&amp;"'!$D$8:$D$100"),SMALL(IF((INDIRECT("'"&amp;$B$7&amp;"'!$F$8:$F$100")=$B$7),ROW(INDIRECT("'"&amp;$B$7&amp;"'!$F$8:$F$100"))-7),ROWS(I$14:I112)))))</f>
        <v/>
      </c>
      <c r="M112" s="116">
        <f t="shared" ca="1" si="7"/>
        <v>0</v>
      </c>
      <c r="N112" s="114"/>
    </row>
    <row r="113" spans="8:14" x14ac:dyDescent="0.2">
      <c r="H113" s="114" t="str">
        <f ca="1">IF(AND(I113="",J113="",K113="",L113="",M113=0,N113=""),"",MAX($H$13:H112)+1)</f>
        <v/>
      </c>
      <c r="I113" s="115" t="str">
        <f t="array" aca="1" ref="I113" ca="1">IF(OR(IF(ROWS(I$14:I113)&gt;COUNTIF(INDIRECT("'"&amp;$B$7&amp;"'!$F$8:$F$100"),$B$7),"",INDEX(INDIRECT("'"&amp;$B$7&amp;"'!$e$8:$e$100"),SMALL(IF((INDIRECT("'"&amp;$B$7&amp;"'!$F$8:$F$100")=$B$7),ROW(INDIRECT("'"&amp;$B$7&amp;"'!$F$8:$F$100"))-7),ROWS(I$14:I113))))=0,IF(ROWS(I$14:I113)&gt;COUNTIF(INDIRECT("'"&amp;$B$7&amp;"'!$F$8:$F$100"),$B$7),"",INDEX(INDIRECT("'"&amp;$B$7&amp;"'!$e$8:$e$100"),SMALL(IF((INDIRECT("'"&amp;$B$7&amp;"'!$F$8:$F$100")=$B$7),ROW(INDIRECT("'"&amp;$B$7&amp;"'!$F$8:$F$100"))-7),ROWS(I$14:I113))))=""),"",IF(IF(ROWS(I$14:I113)&gt;COUNTIF(INDIRECT("'"&amp;$B$7&amp;"'!$F$8:$F$100"),$B$7),"",INDEX(INDIRECT("'"&amp;$B$7&amp;"'!$A$8:$A$100"),SMALL(IF((INDIRECT("'"&amp;$B$7&amp;"'!$F$8:$F$100")=$B$7),ROW(INDIRECT("'"&amp;$B$7&amp;"'!$F$8:$F$100"))-7),ROWS(I$14:I113))))=0,"",IF(ROWS(I$14:I113)&gt;COUNTIF(INDIRECT("'"&amp;$B$7&amp;"'!$F$8:$F$100"),$B$7),"",INDEX(INDIRECT("'"&amp;$B$7&amp;"'!$A$8:$A$100"),SMALL(IF((INDIRECT("'"&amp;$B$7&amp;"'!$F$8:$F$100")=$B$7),ROW(INDIRECT("'"&amp;$B$7&amp;"'!$F$8:$F$100"))-7),ROWS(I$14:I113))))))</f>
        <v/>
      </c>
      <c r="J113" s="116" t="str">
        <f t="array" aca="1" ref="J113" ca="1">IF(OR(IF(ROWS(I$14:I113)&gt;COUNTIF(INDIRECT("'"&amp;$B$7&amp;"'!$F$8:$F$100"),$B$7),"",INDEX(INDIRECT("'"&amp;$B$7&amp;"'!$e$8:$e$100"),SMALL(IF((INDIRECT("'"&amp;$B$7&amp;"'!$F$8:$F$100")=$B$7),ROW(INDIRECT("'"&amp;$B$7&amp;"'!$F$8:$F$100"))-7),ROWS(I$14:I113))))=0,IF(ROWS(I$14:I113)&gt;COUNTIF(INDIRECT("'"&amp;$B$7&amp;"'!$F$8:$F$100"),$B$7),"",INDEX(INDIRECT("'"&amp;$B$7&amp;"'!$e$8:$e$100"),SMALL(IF((INDIRECT("'"&amp;$B$7&amp;"'!$F$8:$F$100")=$B$7),ROW(INDIRECT("'"&amp;$B$7&amp;"'!$F$8:$F$100"))-7),ROWS(I$14:I113))))=""),"",TEXT(IF(ROWS(I$14:I113)&gt;COUNTIF(INDIRECT("'"&amp;$B$7&amp;"'!$F$8:$F$100"),$B$7),"",INDEX(INDIRECT("'"&amp;$B$7&amp;"'!$B$8:$B$100"),SMALL(IF((INDIRECT("'"&amp;$B$7&amp;"'!$F$8:$F$100")=$B$7),ROW(INDIRECT("'"&amp;$B$7&amp;"'!$F$8:$F$100"))-7),ROWS(I$14:I113)))),"h:mm;@"))</f>
        <v/>
      </c>
      <c r="K113" s="117" t="str">
        <f t="array" aca="1" ref="K113" ca="1">IF(OR(IF(ROWS(I$14:I113)&gt;COUNTIF(INDIRECT("'"&amp;$B$7&amp;"'!$F$8:$F$100"),$B$7),"",INDEX(INDIRECT("'"&amp;$B$7&amp;"'!$e$8:$e$100"),SMALL(IF((INDIRECT("'"&amp;$B$7&amp;"'!$F$8:$F$100")=$B$7),ROW(INDIRECT("'"&amp;$B$7&amp;"'!$F$8:$F$100"))-7),ROWS(I$14:I113))))=0,IF(ROWS(I$14:I113)&gt;COUNTIF(INDIRECT("'"&amp;$B$7&amp;"'!$F$8:$F$100"),$B$7),"",INDEX(INDIRECT("'"&amp;$B$7&amp;"'!$e$8:$e$100"),SMALL(IF((INDIRECT("'"&amp;$B$7&amp;"'!$F$8:$F$100")=$B$7),ROW(INDIRECT("'"&amp;$B$7&amp;"'!$F$8:$F$100"))-7),ROWS(I$14:I113))))=""),"",TEXT(IF(ROWS(I$14:I113)&gt;COUNTIF(INDIRECT("'"&amp;$B$7&amp;"'!$F$8:$F$100"),$B$7),"",INDEX(INDIRECT("'"&amp;$B$7&amp;"'!$C$8:$C$100"),SMALL(IF((INDIRECT("'"&amp;$B$7&amp;"'!$F$8:$F$100")=$B$7),ROW(INDIRECT("'"&amp;$B$7&amp;"'!$F$8:$F$100"))-7),ROWS(I$14:I113)))),"h:mm;@"))</f>
        <v/>
      </c>
      <c r="L113" s="114" t="str">
        <f t="array" aca="1" ref="L113" ca="1">IF(OR(IF(ROWS(I$14:I113)&gt;COUNTIF(INDIRECT("'"&amp;$B$7&amp;"'!$F$8:$F$100"),$B$7),"",INDEX(INDIRECT("'"&amp;$B$7&amp;"'!$e$8:$e$100"),SMALL(IF((INDIRECT("'"&amp;$B$7&amp;"'!$F$8:$F$100")=$B$7),ROW(INDIRECT("'"&amp;$B$7&amp;"'!$F$8:$F$100"))-7),ROWS(I$14:I113))))=0,IF(ROWS(I$14:I113)&gt;COUNTIF(INDIRECT("'"&amp;$B$7&amp;"'!$F$8:$F$100"),$B$7),"",INDEX(INDIRECT("'"&amp;$B$7&amp;"'!$e$8:$e$100"),SMALL(IF((INDIRECT("'"&amp;$B$7&amp;"'!$F$8:$F$100")=$B$7),ROW(INDIRECT("'"&amp;$B$7&amp;"'!$F$8:$F$100"))-7),ROWS(I$14:I113))))=""),"",IF(ROWS(I$14:I113)&gt;COUNTIF(INDIRECT("'"&amp;$B$7&amp;"'!$F$8:$F$100"),$B$7),"",INDEX(INDIRECT("'"&amp;$B$7&amp;"'!$D$8:$D$100"),SMALL(IF((INDIRECT("'"&amp;$B$7&amp;"'!$F$8:$F$100")=$B$7),ROW(INDIRECT("'"&amp;$B$7&amp;"'!$F$8:$F$100"))-7),ROWS(I$14:I113)))))</f>
        <v/>
      </c>
      <c r="M113" s="116">
        <f t="shared" ca="1" si="7"/>
        <v>0</v>
      </c>
      <c r="N113" s="114"/>
    </row>
  </sheetData>
  <mergeCells count="6">
    <mergeCell ref="A59:D59"/>
    <mergeCell ref="A12:A13"/>
    <mergeCell ref="E12:E13"/>
    <mergeCell ref="F12:F13"/>
    <mergeCell ref="A10:D10"/>
    <mergeCell ref="D12:D13"/>
  </mergeCells>
  <pageMargins left="0.7" right="0.7" top="0.75" bottom="0.75" header="0.3" footer="0.3"/>
  <pageSetup paperSize="9" orientation="portrait" horizontalDpi="0" verticalDpi="0" r:id="rId1"/>
  <headerFooter>
    <oddHeader xml:space="preserve">&amp;L
</oddHeader>
  </headerFooter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O100"/>
  <sheetViews>
    <sheetView workbookViewId="0">
      <selection activeCell="F8" sqref="F8:F100"/>
    </sheetView>
  </sheetViews>
  <sheetFormatPr defaultColWidth="11" defaultRowHeight="15" x14ac:dyDescent="0.2"/>
  <cols>
    <col min="1" max="1" width="24.6640625" style="63" customWidth="1"/>
    <col min="2" max="2" width="11.44140625" style="13" customWidth="1"/>
    <col min="3" max="3" width="10.21875" style="13" customWidth="1"/>
    <col min="4" max="4" width="44.109375" style="13" bestFit="1" customWidth="1"/>
    <col min="5" max="5" width="5.21875" style="14" bestFit="1" customWidth="1"/>
    <col min="6" max="6" width="11" style="13"/>
    <col min="7" max="7" width="11" style="15"/>
    <col min="8" max="8" width="11" style="16"/>
    <col min="9" max="16384" width="11" style="13"/>
  </cols>
  <sheetData>
    <row r="1" spans="1:15" x14ac:dyDescent="0.2">
      <c r="A1" s="21"/>
    </row>
    <row r="2" spans="1:15" ht="19.5" customHeight="1" x14ac:dyDescent="0.25">
      <c r="A2" s="18" t="s">
        <v>28</v>
      </c>
      <c r="B2" s="103"/>
      <c r="C2" s="104"/>
      <c r="D2" s="104"/>
    </row>
    <row r="3" spans="1:15" ht="26.25" customHeight="1" x14ac:dyDescent="0.25">
      <c r="A3" s="18" t="s">
        <v>29</v>
      </c>
      <c r="B3" s="103"/>
      <c r="C3" s="104"/>
      <c r="D3" s="104"/>
      <c r="E3" s="19"/>
      <c r="H3" s="16" t="s">
        <v>21</v>
      </c>
      <c r="M3" s="20"/>
      <c r="N3" s="20"/>
      <c r="O3" s="20"/>
    </row>
    <row r="4" spans="1:15" ht="15.75" x14ac:dyDescent="0.2">
      <c r="A4" s="18" t="s">
        <v>30</v>
      </c>
      <c r="C4" s="107"/>
      <c r="D4" s="107"/>
      <c r="H4" s="16" t="s">
        <v>21</v>
      </c>
    </row>
    <row r="5" spans="1:15" x14ac:dyDescent="0.2">
      <c r="A5" s="21"/>
    </row>
    <row r="6" spans="1:15" ht="15.75" x14ac:dyDescent="0.25">
      <c r="A6" s="108" t="s">
        <v>0</v>
      </c>
      <c r="B6" s="109" t="s">
        <v>1</v>
      </c>
      <c r="C6" s="109"/>
      <c r="D6" s="110" t="s">
        <v>2</v>
      </c>
      <c r="E6" s="101" t="s">
        <v>22</v>
      </c>
    </row>
    <row r="7" spans="1:15" ht="15.75" x14ac:dyDescent="0.25">
      <c r="A7" s="108"/>
      <c r="B7" s="22" t="s">
        <v>5</v>
      </c>
      <c r="C7" s="22" t="s">
        <v>6</v>
      </c>
      <c r="D7" s="110"/>
      <c r="E7" s="102"/>
      <c r="F7" s="23"/>
    </row>
    <row r="8" spans="1:15" x14ac:dyDescent="0.2">
      <c r="A8" s="51">
        <v>42980</v>
      </c>
      <c r="B8" s="31">
        <v>0</v>
      </c>
      <c r="C8" s="31">
        <v>0.20833333333333334</v>
      </c>
      <c r="D8" s="26"/>
      <c r="E8" s="33"/>
      <c r="F8" s="129" t="s">
        <v>11</v>
      </c>
    </row>
    <row r="9" spans="1:15" x14ac:dyDescent="0.2">
      <c r="A9" s="51">
        <v>42980</v>
      </c>
      <c r="B9" s="31">
        <v>0.54166666666666663</v>
      </c>
      <c r="C9" s="31">
        <v>0.875</v>
      </c>
      <c r="D9" s="26" t="s">
        <v>31</v>
      </c>
      <c r="E9" s="33">
        <v>0</v>
      </c>
      <c r="F9" s="129" t="s">
        <v>11</v>
      </c>
    </row>
    <row r="10" spans="1:15" x14ac:dyDescent="0.2">
      <c r="A10" s="51">
        <v>43008</v>
      </c>
      <c r="B10" s="31">
        <v>0.20833333333333334</v>
      </c>
      <c r="C10" s="31">
        <v>0.54166666666666663</v>
      </c>
      <c r="D10" s="26" t="s">
        <v>32</v>
      </c>
      <c r="E10" s="33">
        <v>0</v>
      </c>
      <c r="F10" s="129" t="s">
        <v>11</v>
      </c>
    </row>
    <row r="11" spans="1:15" x14ac:dyDescent="0.2">
      <c r="A11" s="51">
        <v>43040</v>
      </c>
      <c r="B11" s="31">
        <v>0.20833333333333334</v>
      </c>
      <c r="C11" s="31">
        <v>0.54166666666666663</v>
      </c>
      <c r="D11" s="26" t="s">
        <v>33</v>
      </c>
      <c r="E11" s="33">
        <f t="shared" ref="E11" si="0">((C11-B11+(C11&lt;B11))*24)</f>
        <v>7.9999999999999982</v>
      </c>
      <c r="F11" s="129" t="s">
        <v>11</v>
      </c>
    </row>
    <row r="12" spans="1:15" x14ac:dyDescent="0.2">
      <c r="A12" s="51"/>
      <c r="B12" s="25"/>
      <c r="C12" s="25"/>
      <c r="D12" s="26" t="s">
        <v>34</v>
      </c>
      <c r="E12" s="33"/>
      <c r="F12" s="129" t="s">
        <v>11</v>
      </c>
      <c r="G12" s="35"/>
    </row>
    <row r="13" spans="1:15" x14ac:dyDescent="0.2">
      <c r="A13" s="51">
        <v>43062</v>
      </c>
      <c r="B13" s="31">
        <v>0.20833333333333334</v>
      </c>
      <c r="C13" s="31">
        <v>0.54166666666666663</v>
      </c>
      <c r="D13" s="26" t="s">
        <v>35</v>
      </c>
      <c r="E13" s="33"/>
      <c r="F13" s="129" t="s">
        <v>11</v>
      </c>
    </row>
    <row r="14" spans="1:15" x14ac:dyDescent="0.2">
      <c r="A14" s="51">
        <v>43061</v>
      </c>
      <c r="B14" s="39">
        <v>0.875</v>
      </c>
      <c r="C14" s="39">
        <v>8.3333333333333329E-2</v>
      </c>
      <c r="D14" s="26" t="s">
        <v>36</v>
      </c>
      <c r="E14" s="33"/>
      <c r="F14" s="129" t="s">
        <v>11</v>
      </c>
    </row>
    <row r="15" spans="1:15" x14ac:dyDescent="0.2">
      <c r="A15" s="51">
        <v>43080</v>
      </c>
      <c r="B15" s="39">
        <v>0.54166666666666663</v>
      </c>
      <c r="C15" s="39">
        <v>0.875</v>
      </c>
      <c r="D15" s="26" t="s">
        <v>27</v>
      </c>
      <c r="E15" s="33">
        <f t="shared" ref="E15:E47" si="1">((C15-B15+(C15&lt;B15))*24)</f>
        <v>8</v>
      </c>
      <c r="F15" s="129" t="s">
        <v>11</v>
      </c>
    </row>
    <row r="16" spans="1:15" x14ac:dyDescent="0.2">
      <c r="A16" s="51">
        <v>43087</v>
      </c>
      <c r="B16" s="39">
        <v>0.20833333333333334</v>
      </c>
      <c r="C16" s="39">
        <v>0.54166666666666663</v>
      </c>
      <c r="D16" s="26" t="s">
        <v>27</v>
      </c>
      <c r="E16" s="33">
        <f t="shared" si="1"/>
        <v>7.9999999999999982</v>
      </c>
      <c r="F16" s="129" t="s">
        <v>11</v>
      </c>
    </row>
    <row r="17" spans="1:6" x14ac:dyDescent="0.2">
      <c r="A17" s="52">
        <v>43094</v>
      </c>
      <c r="B17" s="39">
        <v>0.54166666666666663</v>
      </c>
      <c r="C17" s="39">
        <v>0.875</v>
      </c>
      <c r="D17" s="26" t="s">
        <v>27</v>
      </c>
      <c r="E17" s="33">
        <f t="shared" si="1"/>
        <v>8</v>
      </c>
      <c r="F17" s="129" t="s">
        <v>11</v>
      </c>
    </row>
    <row r="18" spans="1:6" x14ac:dyDescent="0.2">
      <c r="A18" s="51">
        <v>43097</v>
      </c>
      <c r="B18" s="31">
        <v>0.875</v>
      </c>
      <c r="C18" s="31">
        <v>0.20833333333333334</v>
      </c>
      <c r="D18" s="26" t="s">
        <v>37</v>
      </c>
      <c r="E18" s="33"/>
      <c r="F18" s="129" t="s">
        <v>11</v>
      </c>
    </row>
    <row r="19" spans="1:6" x14ac:dyDescent="0.2">
      <c r="A19" s="51">
        <v>43153</v>
      </c>
      <c r="B19" s="31">
        <v>0.875</v>
      </c>
      <c r="C19" s="31">
        <v>0</v>
      </c>
      <c r="D19" s="26" t="s">
        <v>38</v>
      </c>
      <c r="E19" s="33">
        <v>0</v>
      </c>
      <c r="F19" s="129" t="s">
        <v>11</v>
      </c>
    </row>
    <row r="20" spans="1:6" x14ac:dyDescent="0.2">
      <c r="A20" s="51">
        <v>43151</v>
      </c>
      <c r="B20" s="31">
        <v>0.875</v>
      </c>
      <c r="C20" s="31">
        <v>0.91666666666666663</v>
      </c>
      <c r="D20" s="26" t="s">
        <v>39</v>
      </c>
      <c r="E20" s="33">
        <v>0</v>
      </c>
      <c r="F20" s="129" t="s">
        <v>11</v>
      </c>
    </row>
    <row r="21" spans="1:6" x14ac:dyDescent="0.2">
      <c r="A21" s="53">
        <v>43191</v>
      </c>
      <c r="B21" s="31">
        <v>0.875</v>
      </c>
      <c r="C21" s="31">
        <v>0</v>
      </c>
      <c r="D21" s="26" t="s">
        <v>40</v>
      </c>
      <c r="E21" s="33">
        <v>0</v>
      </c>
      <c r="F21" s="129" t="s">
        <v>11</v>
      </c>
    </row>
    <row r="22" spans="1:6" x14ac:dyDescent="0.2">
      <c r="A22" s="54">
        <v>43207</v>
      </c>
      <c r="B22" s="31">
        <v>0.875</v>
      </c>
      <c r="C22" s="31">
        <v>8.3333333333333329E-2</v>
      </c>
      <c r="D22" s="43" t="s">
        <v>41</v>
      </c>
      <c r="E22" s="33">
        <v>0</v>
      </c>
      <c r="F22" s="129" t="s">
        <v>11</v>
      </c>
    </row>
    <row r="23" spans="1:6" x14ac:dyDescent="0.2">
      <c r="A23" s="54">
        <v>43221</v>
      </c>
      <c r="B23" s="31">
        <v>0.54166666666666663</v>
      </c>
      <c r="C23" s="31">
        <v>0.875</v>
      </c>
      <c r="D23" s="44">
        <v>43221</v>
      </c>
      <c r="E23" s="33">
        <v>0</v>
      </c>
      <c r="F23" s="129" t="s">
        <v>11</v>
      </c>
    </row>
    <row r="24" spans="1:6" x14ac:dyDescent="0.2">
      <c r="A24" s="54">
        <v>43218</v>
      </c>
      <c r="B24" s="31">
        <v>0.875</v>
      </c>
      <c r="C24" s="31">
        <v>0.95833333333333337</v>
      </c>
      <c r="D24" s="45" t="s">
        <v>8</v>
      </c>
      <c r="E24" s="33">
        <v>0</v>
      </c>
      <c r="F24" s="129" t="s">
        <v>11</v>
      </c>
    </row>
    <row r="25" spans="1:6" x14ac:dyDescent="0.2">
      <c r="A25" s="54">
        <v>43235</v>
      </c>
      <c r="B25" s="31">
        <v>0</v>
      </c>
      <c r="C25" s="31">
        <v>0.20833333333333334</v>
      </c>
      <c r="D25" s="45" t="s">
        <v>42</v>
      </c>
      <c r="E25" s="33">
        <v>0</v>
      </c>
      <c r="F25" s="129" t="s">
        <v>11</v>
      </c>
    </row>
    <row r="26" spans="1:6" x14ac:dyDescent="0.2">
      <c r="A26" s="54">
        <v>43267</v>
      </c>
      <c r="B26" s="31">
        <v>0.20833333333333334</v>
      </c>
      <c r="C26" s="31">
        <v>0.54166666666666663</v>
      </c>
      <c r="D26" s="55" t="s">
        <v>43</v>
      </c>
      <c r="E26" s="33">
        <f t="shared" si="1"/>
        <v>7.9999999999999982</v>
      </c>
      <c r="F26" s="129" t="s">
        <v>11</v>
      </c>
    </row>
    <row r="27" spans="1:6" x14ac:dyDescent="0.2">
      <c r="A27" s="54">
        <v>43286</v>
      </c>
      <c r="B27" s="31">
        <v>0.20833333333333334</v>
      </c>
      <c r="C27" s="31">
        <v>0.54166666666666663</v>
      </c>
      <c r="D27" s="56">
        <v>43286</v>
      </c>
      <c r="E27" s="33">
        <f t="shared" si="1"/>
        <v>7.9999999999999982</v>
      </c>
      <c r="F27" s="129" t="s">
        <v>11</v>
      </c>
    </row>
    <row r="28" spans="1:6" x14ac:dyDescent="0.2">
      <c r="A28" s="54">
        <v>43293</v>
      </c>
      <c r="B28" s="31">
        <v>0.875</v>
      </c>
      <c r="C28" s="31">
        <v>0.95833333333333337</v>
      </c>
      <c r="D28" s="57" t="s">
        <v>44</v>
      </c>
      <c r="E28" s="33">
        <f t="shared" si="1"/>
        <v>2.0000000000000009</v>
      </c>
      <c r="F28" s="129" t="s">
        <v>11</v>
      </c>
    </row>
    <row r="29" spans="1:6" x14ac:dyDescent="0.2">
      <c r="A29" s="54">
        <v>43307</v>
      </c>
      <c r="B29" s="31">
        <v>0.875</v>
      </c>
      <c r="C29" s="31">
        <v>0.95833333333333337</v>
      </c>
      <c r="D29" s="55" t="s">
        <v>45</v>
      </c>
      <c r="E29" s="33">
        <f t="shared" si="1"/>
        <v>2.0000000000000009</v>
      </c>
      <c r="F29" s="129" t="s">
        <v>11</v>
      </c>
    </row>
    <row r="30" spans="1:6" x14ac:dyDescent="0.2">
      <c r="A30" s="54">
        <v>43334</v>
      </c>
      <c r="B30" s="31">
        <v>0.54166666666666663</v>
      </c>
      <c r="C30" s="31">
        <v>0.875</v>
      </c>
      <c r="D30" s="55" t="s">
        <v>46</v>
      </c>
      <c r="E30" s="33">
        <f t="shared" si="1"/>
        <v>8</v>
      </c>
      <c r="F30" s="129" t="s">
        <v>11</v>
      </c>
    </row>
    <row r="31" spans="1:6" x14ac:dyDescent="0.2">
      <c r="A31" s="58">
        <v>43354</v>
      </c>
      <c r="B31" s="31">
        <v>0.20833333333333334</v>
      </c>
      <c r="C31" s="31">
        <v>0.54166666666666663</v>
      </c>
      <c r="D31" s="59" t="s">
        <v>47</v>
      </c>
      <c r="E31" s="33">
        <f t="shared" si="1"/>
        <v>7.9999999999999982</v>
      </c>
      <c r="F31" s="129" t="s">
        <v>11</v>
      </c>
    </row>
    <row r="32" spans="1:6" x14ac:dyDescent="0.2">
      <c r="A32" s="60">
        <v>43363</v>
      </c>
      <c r="B32" s="31">
        <v>0.54166666666666663</v>
      </c>
      <c r="C32" s="31">
        <v>0.875</v>
      </c>
      <c r="D32" s="32" t="s">
        <v>48</v>
      </c>
      <c r="E32" s="33">
        <f t="shared" si="1"/>
        <v>8</v>
      </c>
      <c r="F32" s="129" t="s">
        <v>11</v>
      </c>
    </row>
    <row r="33" spans="1:6" x14ac:dyDescent="0.2">
      <c r="A33" s="34">
        <v>43374</v>
      </c>
      <c r="B33" s="31">
        <v>0.54166666666666663</v>
      </c>
      <c r="C33" s="31">
        <v>0.875</v>
      </c>
      <c r="D33" s="32" t="s">
        <v>49</v>
      </c>
      <c r="E33" s="50">
        <v>8</v>
      </c>
      <c r="F33" s="129" t="s">
        <v>11</v>
      </c>
    </row>
    <row r="34" spans="1:6" x14ac:dyDescent="0.2">
      <c r="A34" s="60">
        <v>43377</v>
      </c>
      <c r="B34" s="31">
        <v>0.875</v>
      </c>
      <c r="C34" s="31">
        <v>0.95833333333333337</v>
      </c>
      <c r="D34" s="55" t="s">
        <v>50</v>
      </c>
      <c r="E34" s="33">
        <f>((C34-B34+(C34&lt;B34))*24)</f>
        <v>2.0000000000000009</v>
      </c>
      <c r="F34" s="129" t="s">
        <v>11</v>
      </c>
    </row>
    <row r="35" spans="1:6" x14ac:dyDescent="0.2">
      <c r="A35" s="54">
        <v>43388</v>
      </c>
      <c r="B35" s="31">
        <v>0.54166666666666663</v>
      </c>
      <c r="C35" s="31">
        <v>0.875</v>
      </c>
      <c r="D35" s="32" t="s">
        <v>49</v>
      </c>
      <c r="E35" s="33">
        <f t="shared" si="1"/>
        <v>8</v>
      </c>
      <c r="F35" s="129" t="s">
        <v>11</v>
      </c>
    </row>
    <row r="36" spans="1:6" x14ac:dyDescent="0.2">
      <c r="A36" s="54">
        <v>43390</v>
      </c>
      <c r="B36" s="31">
        <v>0.875</v>
      </c>
      <c r="C36" s="31">
        <v>0.95833333333333337</v>
      </c>
      <c r="D36" s="32" t="s">
        <v>45</v>
      </c>
      <c r="E36" s="33">
        <f t="shared" si="1"/>
        <v>2.0000000000000009</v>
      </c>
      <c r="F36" s="129" t="s">
        <v>11</v>
      </c>
    </row>
    <row r="37" spans="1:6" x14ac:dyDescent="0.2">
      <c r="A37" s="34">
        <v>43405</v>
      </c>
      <c r="B37" s="31">
        <v>0.54166666666666663</v>
      </c>
      <c r="C37" s="31">
        <v>0.875</v>
      </c>
      <c r="D37" s="32" t="s">
        <v>51</v>
      </c>
      <c r="E37" s="33">
        <f t="shared" si="1"/>
        <v>8</v>
      </c>
      <c r="F37" s="129" t="s">
        <v>11</v>
      </c>
    </row>
    <row r="38" spans="1:6" x14ac:dyDescent="0.2">
      <c r="A38" s="34">
        <v>43419</v>
      </c>
      <c r="B38" s="31">
        <v>0.875</v>
      </c>
      <c r="C38" s="31">
        <v>8.3333333333333329E-2</v>
      </c>
      <c r="D38" s="32" t="s">
        <v>7</v>
      </c>
      <c r="E38" s="33">
        <f t="shared" si="1"/>
        <v>5.0000000000000009</v>
      </c>
      <c r="F38" s="129" t="s">
        <v>11</v>
      </c>
    </row>
    <row r="39" spans="1:6" x14ac:dyDescent="0.2">
      <c r="A39" s="34">
        <v>43424</v>
      </c>
      <c r="B39" s="31">
        <v>0.20833333333333334</v>
      </c>
      <c r="C39" s="31">
        <v>0.54166666666666663</v>
      </c>
      <c r="D39" s="32" t="s">
        <v>26</v>
      </c>
      <c r="E39" s="33">
        <f t="shared" si="1"/>
        <v>7.9999999999999982</v>
      </c>
      <c r="F39" s="129" t="s">
        <v>11</v>
      </c>
    </row>
    <row r="40" spans="1:6" x14ac:dyDescent="0.2">
      <c r="A40" s="34">
        <v>43444</v>
      </c>
      <c r="B40" s="31">
        <v>0.54166666666666663</v>
      </c>
      <c r="C40" s="31">
        <v>0.875</v>
      </c>
      <c r="D40" s="32" t="s">
        <v>49</v>
      </c>
      <c r="E40" s="33">
        <f t="shared" si="1"/>
        <v>8</v>
      </c>
      <c r="F40" s="129" t="s">
        <v>11</v>
      </c>
    </row>
    <row r="41" spans="1:6" x14ac:dyDescent="0.2">
      <c r="A41" s="34">
        <v>43444</v>
      </c>
      <c r="B41" s="31">
        <v>0.95833333333333337</v>
      </c>
      <c r="C41" s="31">
        <v>0.20833333333333334</v>
      </c>
      <c r="D41" s="32" t="s">
        <v>52</v>
      </c>
      <c r="E41" s="33">
        <f t="shared" si="1"/>
        <v>6</v>
      </c>
      <c r="F41" s="129" t="s">
        <v>11</v>
      </c>
    </row>
    <row r="42" spans="1:6" x14ac:dyDescent="0.2">
      <c r="A42" s="34">
        <v>43448</v>
      </c>
      <c r="B42" s="31">
        <v>0.20833333333333334</v>
      </c>
      <c r="C42" s="31">
        <v>0.5</v>
      </c>
      <c r="D42" s="32" t="s">
        <v>27</v>
      </c>
      <c r="E42" s="33">
        <f t="shared" si="1"/>
        <v>6.9999999999999991</v>
      </c>
      <c r="F42" s="129" t="s">
        <v>11</v>
      </c>
    </row>
    <row r="43" spans="1:6" x14ac:dyDescent="0.2">
      <c r="A43" s="34">
        <v>43451</v>
      </c>
      <c r="B43" s="31">
        <v>0.20833333333333334</v>
      </c>
      <c r="C43" s="31">
        <v>0.54166666666666663</v>
      </c>
      <c r="D43" s="32" t="s">
        <v>27</v>
      </c>
      <c r="E43" s="33">
        <f t="shared" si="1"/>
        <v>7.9999999999999982</v>
      </c>
      <c r="F43" s="129" t="s">
        <v>11</v>
      </c>
    </row>
    <row r="44" spans="1:6" x14ac:dyDescent="0.2">
      <c r="A44" s="34">
        <v>43457</v>
      </c>
      <c r="B44" s="31">
        <v>0.33333333333333331</v>
      </c>
      <c r="C44" s="31">
        <v>0.5</v>
      </c>
      <c r="D44" s="32" t="s">
        <v>27</v>
      </c>
      <c r="E44" s="33">
        <f t="shared" si="1"/>
        <v>4</v>
      </c>
      <c r="F44" s="129" t="s">
        <v>11</v>
      </c>
    </row>
    <row r="45" spans="1:6" x14ac:dyDescent="0.2">
      <c r="A45" s="34">
        <v>43458</v>
      </c>
      <c r="B45" s="31">
        <v>0.54166666666666663</v>
      </c>
      <c r="C45" s="31">
        <v>0.875</v>
      </c>
      <c r="D45" s="32" t="s">
        <v>27</v>
      </c>
      <c r="E45" s="33">
        <f t="shared" si="1"/>
        <v>8</v>
      </c>
      <c r="F45" s="129" t="s">
        <v>11</v>
      </c>
    </row>
    <row r="46" spans="1:6" x14ac:dyDescent="0.2">
      <c r="A46" s="34">
        <v>43462</v>
      </c>
      <c r="B46" s="31">
        <v>0.20833333333333334</v>
      </c>
      <c r="C46" s="31">
        <v>0.5</v>
      </c>
      <c r="D46" s="32" t="s">
        <v>27</v>
      </c>
      <c r="E46" s="33">
        <f t="shared" si="1"/>
        <v>6.9999999999999991</v>
      </c>
      <c r="F46" s="129" t="s">
        <v>11</v>
      </c>
    </row>
    <row r="47" spans="1:6" x14ac:dyDescent="0.2">
      <c r="A47" s="34">
        <v>43466</v>
      </c>
      <c r="B47" s="31">
        <v>0.20833333333333334</v>
      </c>
      <c r="C47" s="31">
        <v>0.54166666666666663</v>
      </c>
      <c r="D47" s="37">
        <v>43466</v>
      </c>
      <c r="E47" s="33">
        <f t="shared" si="1"/>
        <v>7.9999999999999982</v>
      </c>
      <c r="F47" s="129" t="s">
        <v>11</v>
      </c>
    </row>
    <row r="48" spans="1:6" x14ac:dyDescent="0.2">
      <c r="A48" s="61"/>
      <c r="B48" s="31"/>
      <c r="C48" s="31"/>
      <c r="D48" s="36"/>
      <c r="E48" s="33"/>
      <c r="F48" s="129" t="s">
        <v>11</v>
      </c>
    </row>
    <row r="49" spans="1:6" x14ac:dyDescent="0.2">
      <c r="A49" s="61"/>
      <c r="B49" s="31"/>
      <c r="C49" s="31"/>
      <c r="D49" s="36"/>
      <c r="E49" s="33"/>
      <c r="F49" s="129" t="s">
        <v>11</v>
      </c>
    </row>
    <row r="50" spans="1:6" x14ac:dyDescent="0.2">
      <c r="A50" s="61"/>
      <c r="B50" s="31"/>
      <c r="C50" s="31"/>
      <c r="D50" s="36"/>
      <c r="E50" s="33"/>
      <c r="F50" s="129" t="s">
        <v>11</v>
      </c>
    </row>
    <row r="51" spans="1:6" x14ac:dyDescent="0.2">
      <c r="A51" s="61"/>
      <c r="B51" s="31"/>
      <c r="C51" s="31"/>
      <c r="D51" s="36"/>
      <c r="E51" s="33"/>
      <c r="F51" s="129" t="s">
        <v>11</v>
      </c>
    </row>
    <row r="52" spans="1:6" x14ac:dyDescent="0.2">
      <c r="A52" s="34"/>
      <c r="B52" s="31"/>
      <c r="C52" s="31"/>
      <c r="D52" s="32"/>
      <c r="E52" s="33"/>
      <c r="F52" s="129" t="s">
        <v>11</v>
      </c>
    </row>
    <row r="53" spans="1:6" x14ac:dyDescent="0.2">
      <c r="A53" s="34"/>
      <c r="B53" s="31"/>
      <c r="C53" s="31"/>
      <c r="D53" s="62"/>
      <c r="E53" s="33"/>
      <c r="F53" s="129" t="s">
        <v>11</v>
      </c>
    </row>
    <row r="54" spans="1:6" x14ac:dyDescent="0.2">
      <c r="A54" s="61"/>
      <c r="B54" s="31"/>
      <c r="C54" s="31"/>
      <c r="D54" s="36"/>
      <c r="E54" s="33"/>
      <c r="F54" s="129" t="s">
        <v>11</v>
      </c>
    </row>
    <row r="55" spans="1:6" x14ac:dyDescent="0.2">
      <c r="F55" s="129" t="s">
        <v>11</v>
      </c>
    </row>
    <row r="56" spans="1:6" x14ac:dyDescent="0.2">
      <c r="F56" s="129" t="s">
        <v>11</v>
      </c>
    </row>
    <row r="57" spans="1:6" x14ac:dyDescent="0.2">
      <c r="F57" s="129" t="s">
        <v>11</v>
      </c>
    </row>
    <row r="58" spans="1:6" x14ac:dyDescent="0.2">
      <c r="F58" s="129" t="s">
        <v>11</v>
      </c>
    </row>
    <row r="59" spans="1:6" x14ac:dyDescent="0.2">
      <c r="F59" s="129" t="s">
        <v>11</v>
      </c>
    </row>
    <row r="60" spans="1:6" x14ac:dyDescent="0.2">
      <c r="F60" s="129" t="s">
        <v>11</v>
      </c>
    </row>
    <row r="61" spans="1:6" x14ac:dyDescent="0.2">
      <c r="F61" s="129" t="s">
        <v>11</v>
      </c>
    </row>
    <row r="62" spans="1:6" x14ac:dyDescent="0.2">
      <c r="F62" s="129" t="s">
        <v>11</v>
      </c>
    </row>
    <row r="63" spans="1:6" x14ac:dyDescent="0.2">
      <c r="F63" s="129" t="s">
        <v>11</v>
      </c>
    </row>
    <row r="64" spans="1:6" x14ac:dyDescent="0.2">
      <c r="F64" s="129" t="s">
        <v>11</v>
      </c>
    </row>
    <row r="65" spans="6:6" x14ac:dyDescent="0.2">
      <c r="F65" s="129" t="s">
        <v>11</v>
      </c>
    </row>
    <row r="66" spans="6:6" x14ac:dyDescent="0.2">
      <c r="F66" s="129" t="s">
        <v>11</v>
      </c>
    </row>
    <row r="67" spans="6:6" x14ac:dyDescent="0.2">
      <c r="F67" s="129" t="s">
        <v>11</v>
      </c>
    </row>
    <row r="68" spans="6:6" x14ac:dyDescent="0.2">
      <c r="F68" s="129" t="s">
        <v>11</v>
      </c>
    </row>
    <row r="69" spans="6:6" x14ac:dyDescent="0.2">
      <c r="F69" s="129" t="s">
        <v>11</v>
      </c>
    </row>
    <row r="70" spans="6:6" x14ac:dyDescent="0.2">
      <c r="F70" s="129" t="s">
        <v>11</v>
      </c>
    </row>
    <row r="71" spans="6:6" x14ac:dyDescent="0.2">
      <c r="F71" s="129" t="s">
        <v>11</v>
      </c>
    </row>
    <row r="72" spans="6:6" x14ac:dyDescent="0.2">
      <c r="F72" s="129" t="s">
        <v>11</v>
      </c>
    </row>
    <row r="73" spans="6:6" x14ac:dyDescent="0.2">
      <c r="F73" s="129" t="s">
        <v>11</v>
      </c>
    </row>
    <row r="74" spans="6:6" x14ac:dyDescent="0.2">
      <c r="F74" s="129" t="s">
        <v>11</v>
      </c>
    </row>
    <row r="75" spans="6:6" x14ac:dyDescent="0.2">
      <c r="F75" s="129" t="s">
        <v>11</v>
      </c>
    </row>
    <row r="76" spans="6:6" x14ac:dyDescent="0.2">
      <c r="F76" s="129" t="s">
        <v>11</v>
      </c>
    </row>
    <row r="77" spans="6:6" x14ac:dyDescent="0.2">
      <c r="F77" s="129" t="s">
        <v>11</v>
      </c>
    </row>
    <row r="78" spans="6:6" x14ac:dyDescent="0.2">
      <c r="F78" s="129" t="s">
        <v>11</v>
      </c>
    </row>
    <row r="79" spans="6:6" x14ac:dyDescent="0.2">
      <c r="F79" s="129" t="s">
        <v>11</v>
      </c>
    </row>
    <row r="80" spans="6:6" x14ac:dyDescent="0.2">
      <c r="F80" s="129" t="s">
        <v>11</v>
      </c>
    </row>
    <row r="81" spans="6:6" x14ac:dyDescent="0.2">
      <c r="F81" s="129" t="s">
        <v>11</v>
      </c>
    </row>
    <row r="82" spans="6:6" x14ac:dyDescent="0.2">
      <c r="F82" s="129" t="s">
        <v>11</v>
      </c>
    </row>
    <row r="83" spans="6:6" x14ac:dyDescent="0.2">
      <c r="F83" s="129" t="s">
        <v>11</v>
      </c>
    </row>
    <row r="84" spans="6:6" x14ac:dyDescent="0.2">
      <c r="F84" s="129" t="s">
        <v>11</v>
      </c>
    </row>
    <row r="85" spans="6:6" x14ac:dyDescent="0.2">
      <c r="F85" s="129" t="s">
        <v>11</v>
      </c>
    </row>
    <row r="86" spans="6:6" x14ac:dyDescent="0.2">
      <c r="F86" s="129" t="s">
        <v>11</v>
      </c>
    </row>
    <row r="87" spans="6:6" x14ac:dyDescent="0.2">
      <c r="F87" s="129" t="s">
        <v>11</v>
      </c>
    </row>
    <row r="88" spans="6:6" x14ac:dyDescent="0.2">
      <c r="F88" s="129" t="s">
        <v>11</v>
      </c>
    </row>
    <row r="89" spans="6:6" x14ac:dyDescent="0.2">
      <c r="F89" s="129" t="s">
        <v>11</v>
      </c>
    </row>
    <row r="90" spans="6:6" x14ac:dyDescent="0.2">
      <c r="F90" s="129" t="s">
        <v>11</v>
      </c>
    </row>
    <row r="91" spans="6:6" x14ac:dyDescent="0.2">
      <c r="F91" s="129" t="s">
        <v>11</v>
      </c>
    </row>
    <row r="92" spans="6:6" x14ac:dyDescent="0.2">
      <c r="F92" s="129" t="s">
        <v>11</v>
      </c>
    </row>
    <row r="93" spans="6:6" x14ac:dyDescent="0.2">
      <c r="F93" s="129" t="s">
        <v>11</v>
      </c>
    </row>
    <row r="94" spans="6:6" x14ac:dyDescent="0.2">
      <c r="F94" s="129" t="s">
        <v>11</v>
      </c>
    </row>
    <row r="95" spans="6:6" x14ac:dyDescent="0.2">
      <c r="F95" s="129" t="s">
        <v>11</v>
      </c>
    </row>
    <row r="96" spans="6:6" x14ac:dyDescent="0.2">
      <c r="F96" s="129" t="s">
        <v>11</v>
      </c>
    </row>
    <row r="97" spans="6:6" x14ac:dyDescent="0.2">
      <c r="F97" s="129" t="s">
        <v>11</v>
      </c>
    </row>
    <row r="98" spans="6:6" x14ac:dyDescent="0.2">
      <c r="F98" s="129" t="s">
        <v>11</v>
      </c>
    </row>
    <row r="99" spans="6:6" x14ac:dyDescent="0.2">
      <c r="F99" s="129" t="s">
        <v>11</v>
      </c>
    </row>
    <row r="100" spans="6:6" x14ac:dyDescent="0.2">
      <c r="F100" s="129" t="s">
        <v>11</v>
      </c>
    </row>
  </sheetData>
  <mergeCells count="7">
    <mergeCell ref="E6:E7"/>
    <mergeCell ref="B2:D2"/>
    <mergeCell ref="B3:D3"/>
    <mergeCell ref="C4:D4"/>
    <mergeCell ref="A6:A7"/>
    <mergeCell ref="B6:C6"/>
    <mergeCell ref="D6:D7"/>
  </mergeCells>
  <conditionalFormatting sqref="A16">
    <cfRule type="expression" dxfId="52" priority="7">
      <formula>A16=EndDate</formula>
    </cfRule>
    <cfRule type="expression" dxfId="51" priority="8">
      <formula>A16=StartDate</formula>
    </cfRule>
  </conditionalFormatting>
  <conditionalFormatting sqref="A8:E40">
    <cfRule type="expression" dxfId="50" priority="11">
      <formula>#REF!=0</formula>
    </cfRule>
    <cfRule type="expression" dxfId="49" priority="12">
      <formula>$E8&gt;0</formula>
    </cfRule>
  </conditionalFormatting>
  <conditionalFormatting sqref="B39:C40 B53:C53 B52:D52 A41:E47">
    <cfRule type="expression" dxfId="48" priority="15">
      <formula>#REF!=0</formula>
    </cfRule>
    <cfRule type="expression" dxfId="47" priority="16">
      <formula>$E39&gt;0</formula>
    </cfRule>
  </conditionalFormatting>
  <conditionalFormatting sqref="A8:E47">
    <cfRule type="expression" dxfId="46" priority="1">
      <formula>$E8=0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O100"/>
  <sheetViews>
    <sheetView workbookViewId="0">
      <selection activeCell="F8" sqref="F8:F100"/>
    </sheetView>
  </sheetViews>
  <sheetFormatPr defaultColWidth="11" defaultRowHeight="15" x14ac:dyDescent="0.2"/>
  <cols>
    <col min="1" max="1" width="24.6640625" style="14" customWidth="1"/>
    <col min="2" max="2" width="11.44140625" style="13" customWidth="1"/>
    <col min="3" max="3" width="10.21875" style="13" customWidth="1"/>
    <col min="4" max="4" width="20.109375" style="13" bestFit="1" customWidth="1"/>
    <col min="5" max="5" width="5.21875" style="14" bestFit="1" customWidth="1"/>
    <col min="6" max="6" width="11" style="13"/>
    <col min="7" max="7" width="11" style="15"/>
    <col min="8" max="8" width="11" style="16"/>
    <col min="9" max="16384" width="11" style="13"/>
  </cols>
  <sheetData>
    <row r="1" spans="1:15" x14ac:dyDescent="0.2">
      <c r="A1" s="12"/>
    </row>
    <row r="2" spans="1:15" ht="19.5" customHeight="1" x14ac:dyDescent="0.25">
      <c r="A2" s="18" t="s">
        <v>53</v>
      </c>
      <c r="B2" s="103"/>
      <c r="C2" s="104"/>
      <c r="D2" s="104"/>
    </row>
    <row r="3" spans="1:15" ht="26.25" customHeight="1" x14ac:dyDescent="0.2">
      <c r="A3" s="18" t="s">
        <v>54</v>
      </c>
      <c r="B3" s="105"/>
      <c r="C3" s="106"/>
      <c r="D3" s="106"/>
      <c r="E3" s="19"/>
      <c r="H3" s="16" t="s">
        <v>21</v>
      </c>
      <c r="M3" s="20"/>
      <c r="N3" s="20"/>
      <c r="O3" s="20"/>
    </row>
    <row r="4" spans="1:15" ht="15.75" x14ac:dyDescent="0.2">
      <c r="A4" s="18" t="s">
        <v>55</v>
      </c>
      <c r="C4" s="107"/>
      <c r="D4" s="107"/>
      <c r="H4" s="16" t="s">
        <v>21</v>
      </c>
    </row>
    <row r="5" spans="1:15" x14ac:dyDescent="0.2">
      <c r="A5" s="12"/>
    </row>
    <row r="6" spans="1:15" ht="15.75" x14ac:dyDescent="0.25">
      <c r="A6" s="110" t="s">
        <v>0</v>
      </c>
      <c r="B6" s="109" t="s">
        <v>1</v>
      </c>
      <c r="C6" s="109"/>
      <c r="D6" s="110" t="s">
        <v>2</v>
      </c>
      <c r="E6" s="101" t="s">
        <v>22</v>
      </c>
    </row>
    <row r="7" spans="1:15" ht="15.75" x14ac:dyDescent="0.25">
      <c r="A7" s="110"/>
      <c r="B7" s="22" t="s">
        <v>5</v>
      </c>
      <c r="C7" s="22" t="s">
        <v>6</v>
      </c>
      <c r="D7" s="110"/>
      <c r="E7" s="102"/>
      <c r="F7" s="23"/>
    </row>
    <row r="8" spans="1:15" x14ac:dyDescent="0.2">
      <c r="A8" s="64"/>
      <c r="B8" s="31">
        <v>0.54166666666666663</v>
      </c>
      <c r="C8" s="31">
        <v>0.875</v>
      </c>
      <c r="D8" s="45" t="s">
        <v>46</v>
      </c>
      <c r="E8" s="27"/>
      <c r="F8" s="129" t="s">
        <v>76</v>
      </c>
    </row>
    <row r="9" spans="1:15" x14ac:dyDescent="0.2">
      <c r="A9" s="24">
        <v>43405</v>
      </c>
      <c r="B9" s="31">
        <v>0.54166666666666663</v>
      </c>
      <c r="C9" s="31">
        <v>0.875</v>
      </c>
      <c r="D9" s="65">
        <v>43405</v>
      </c>
      <c r="E9" s="27"/>
      <c r="F9" s="129" t="s">
        <v>76</v>
      </c>
    </row>
    <row r="10" spans="1:15" x14ac:dyDescent="0.2">
      <c r="A10" s="30">
        <v>43424</v>
      </c>
      <c r="B10" s="31">
        <v>0.20833333333333334</v>
      </c>
      <c r="C10" s="31">
        <v>0.54166666666666663</v>
      </c>
      <c r="D10" s="32" t="s">
        <v>26</v>
      </c>
      <c r="E10" s="33"/>
      <c r="F10" s="129" t="s">
        <v>76</v>
      </c>
    </row>
    <row r="11" spans="1:15" x14ac:dyDescent="0.2">
      <c r="A11" s="38"/>
      <c r="B11" s="31"/>
      <c r="C11" s="31"/>
      <c r="D11" s="26"/>
      <c r="E11" s="33" t="s">
        <v>21</v>
      </c>
      <c r="F11" s="129" t="s">
        <v>76</v>
      </c>
    </row>
    <row r="12" spans="1:15" x14ac:dyDescent="0.2">
      <c r="A12" s="38"/>
      <c r="B12" s="25"/>
      <c r="C12" s="25"/>
      <c r="D12" s="26"/>
      <c r="E12" s="33">
        <v>0</v>
      </c>
      <c r="F12" s="129" t="s">
        <v>76</v>
      </c>
      <c r="G12" s="35"/>
    </row>
    <row r="13" spans="1:15" x14ac:dyDescent="0.2">
      <c r="A13" s="38"/>
      <c r="B13" s="31"/>
      <c r="C13" s="31"/>
      <c r="D13" s="26"/>
      <c r="E13" s="33">
        <v>0</v>
      </c>
      <c r="F13" s="129" t="s">
        <v>76</v>
      </c>
    </row>
    <row r="14" spans="1:15" x14ac:dyDescent="0.2">
      <c r="A14" s="38"/>
      <c r="B14" s="39"/>
      <c r="C14" s="39"/>
      <c r="D14" s="26"/>
      <c r="E14" s="33">
        <v>0</v>
      </c>
      <c r="F14" s="129" t="s">
        <v>76</v>
      </c>
    </row>
    <row r="15" spans="1:15" x14ac:dyDescent="0.2">
      <c r="A15" s="38"/>
      <c r="B15" s="39"/>
      <c r="C15" s="39"/>
      <c r="D15" s="26"/>
      <c r="E15" s="33">
        <v>0</v>
      </c>
      <c r="F15" s="129" t="s">
        <v>76</v>
      </c>
    </row>
    <row r="16" spans="1:15" x14ac:dyDescent="0.2">
      <c r="A16" s="38"/>
      <c r="B16" s="39"/>
      <c r="C16" s="39"/>
      <c r="D16" s="26"/>
      <c r="E16" s="33">
        <v>0</v>
      </c>
      <c r="F16" s="129" t="s">
        <v>76</v>
      </c>
    </row>
    <row r="17" spans="1:6" x14ac:dyDescent="0.2">
      <c r="A17" s="40"/>
      <c r="B17" s="39"/>
      <c r="C17" s="39"/>
      <c r="D17" s="26"/>
      <c r="E17" s="33">
        <v>0</v>
      </c>
      <c r="F17" s="129" t="s">
        <v>76</v>
      </c>
    </row>
    <row r="18" spans="1:6" x14ac:dyDescent="0.2">
      <c r="A18" s="38"/>
      <c r="B18" s="31"/>
      <c r="C18" s="31"/>
      <c r="D18" s="26"/>
      <c r="E18" s="33">
        <v>0</v>
      </c>
      <c r="F18" s="129" t="s">
        <v>76</v>
      </c>
    </row>
    <row r="19" spans="1:6" x14ac:dyDescent="0.2">
      <c r="A19" s="38"/>
      <c r="B19" s="31"/>
      <c r="C19" s="31"/>
      <c r="D19" s="26"/>
      <c r="E19" s="33">
        <v>0</v>
      </c>
      <c r="F19" s="129" t="s">
        <v>76</v>
      </c>
    </row>
    <row r="20" spans="1:6" x14ac:dyDescent="0.2">
      <c r="A20" s="38"/>
      <c r="B20" s="31"/>
      <c r="C20" s="31"/>
      <c r="D20" s="26"/>
      <c r="E20" s="33">
        <v>0</v>
      </c>
      <c r="F20" s="129" t="s">
        <v>76</v>
      </c>
    </row>
    <row r="21" spans="1:6" x14ac:dyDescent="0.2">
      <c r="A21" s="41"/>
      <c r="B21" s="31"/>
      <c r="C21" s="31"/>
      <c r="D21" s="26"/>
      <c r="E21" s="33">
        <v>0</v>
      </c>
      <c r="F21" s="129" t="s">
        <v>76</v>
      </c>
    </row>
    <row r="22" spans="1:6" x14ac:dyDescent="0.2">
      <c r="A22" s="42"/>
      <c r="B22" s="31"/>
      <c r="C22" s="31"/>
      <c r="D22" s="43"/>
      <c r="E22" s="33">
        <v>0</v>
      </c>
      <c r="F22" s="129" t="s">
        <v>76</v>
      </c>
    </row>
    <row r="23" spans="1:6" x14ac:dyDescent="0.2">
      <c r="A23" s="42"/>
      <c r="B23" s="31"/>
      <c r="C23" s="31"/>
      <c r="D23" s="44"/>
      <c r="E23" s="33">
        <v>0</v>
      </c>
      <c r="F23" s="129" t="s">
        <v>76</v>
      </c>
    </row>
    <row r="24" spans="1:6" x14ac:dyDescent="0.2">
      <c r="A24" s="42"/>
      <c r="B24" s="31"/>
      <c r="C24" s="31"/>
      <c r="D24" s="45"/>
      <c r="E24" s="33">
        <v>0</v>
      </c>
      <c r="F24" s="129" t="s">
        <v>76</v>
      </c>
    </row>
    <row r="25" spans="1:6" x14ac:dyDescent="0.2">
      <c r="A25" s="42"/>
      <c r="B25" s="31"/>
      <c r="C25" s="31"/>
      <c r="D25" s="45"/>
      <c r="E25" s="33">
        <v>0</v>
      </c>
      <c r="F25" s="129" t="s">
        <v>76</v>
      </c>
    </row>
    <row r="26" spans="1:6" x14ac:dyDescent="0.2">
      <c r="A26" s="42"/>
      <c r="B26" s="31"/>
      <c r="C26" s="31"/>
      <c r="D26" s="26"/>
      <c r="E26" s="33">
        <v>0</v>
      </c>
      <c r="F26" s="129" t="s">
        <v>76</v>
      </c>
    </row>
    <row r="27" spans="1:6" x14ac:dyDescent="0.2">
      <c r="A27" s="42"/>
      <c r="B27" s="31"/>
      <c r="C27" s="31"/>
      <c r="D27" s="44"/>
      <c r="E27" s="33">
        <v>0</v>
      </c>
      <c r="F27" s="129" t="s">
        <v>76</v>
      </c>
    </row>
    <row r="28" spans="1:6" x14ac:dyDescent="0.2">
      <c r="A28" s="42"/>
      <c r="B28" s="31"/>
      <c r="C28" s="31"/>
      <c r="D28" s="43"/>
      <c r="E28" s="33">
        <v>0</v>
      </c>
      <c r="F28" s="129" t="s">
        <v>76</v>
      </c>
    </row>
    <row r="29" spans="1:6" x14ac:dyDescent="0.2">
      <c r="A29" s="42"/>
      <c r="B29" s="31"/>
      <c r="C29" s="31"/>
      <c r="D29" s="26"/>
      <c r="E29" s="33">
        <v>0</v>
      </c>
      <c r="F29" s="129" t="s">
        <v>76</v>
      </c>
    </row>
    <row r="30" spans="1:6" x14ac:dyDescent="0.2">
      <c r="A30" s="42"/>
      <c r="B30" s="31"/>
      <c r="C30" s="31"/>
      <c r="D30" s="45"/>
      <c r="E30" s="33">
        <v>0</v>
      </c>
      <c r="F30" s="129" t="s">
        <v>76</v>
      </c>
    </row>
    <row r="31" spans="1:6" x14ac:dyDescent="0.2">
      <c r="A31" s="46"/>
      <c r="B31" s="31"/>
      <c r="C31" s="31"/>
      <c r="D31" s="47"/>
      <c r="E31" s="33">
        <v>0</v>
      </c>
      <c r="F31" s="129" t="s">
        <v>76</v>
      </c>
    </row>
    <row r="32" spans="1:6" x14ac:dyDescent="0.2">
      <c r="A32" s="48"/>
      <c r="B32" s="31"/>
      <c r="C32" s="31"/>
      <c r="D32" s="36"/>
      <c r="E32" s="33">
        <v>0</v>
      </c>
      <c r="F32" s="129" t="s">
        <v>76</v>
      </c>
    </row>
    <row r="33" spans="1:6" x14ac:dyDescent="0.2">
      <c r="A33" s="30"/>
      <c r="B33" s="31"/>
      <c r="C33" s="31"/>
      <c r="D33" s="36"/>
      <c r="E33" s="33">
        <v>0</v>
      </c>
      <c r="F33" s="129" t="s">
        <v>76</v>
      </c>
    </row>
    <row r="34" spans="1:6" x14ac:dyDescent="0.2">
      <c r="A34" s="48"/>
      <c r="B34" s="31"/>
      <c r="C34" s="31"/>
      <c r="D34" s="26"/>
      <c r="E34" s="33">
        <v>0</v>
      </c>
      <c r="F34" s="129" t="s">
        <v>76</v>
      </c>
    </row>
    <row r="35" spans="1:6" x14ac:dyDescent="0.2">
      <c r="A35" s="42"/>
      <c r="B35" s="31"/>
      <c r="C35" s="31"/>
      <c r="D35" s="36"/>
      <c r="E35" s="33">
        <v>0</v>
      </c>
      <c r="F35" s="129" t="s">
        <v>76</v>
      </c>
    </row>
    <row r="36" spans="1:6" x14ac:dyDescent="0.2">
      <c r="A36" s="49"/>
      <c r="B36" s="31"/>
      <c r="C36" s="31"/>
      <c r="D36" s="43"/>
      <c r="E36" s="33">
        <v>0</v>
      </c>
      <c r="F36" s="129" t="s">
        <v>76</v>
      </c>
    </row>
    <row r="37" spans="1:6" x14ac:dyDescent="0.2">
      <c r="A37" s="30"/>
      <c r="B37" s="31"/>
      <c r="C37" s="31"/>
      <c r="D37" s="36"/>
      <c r="E37" s="33">
        <v>0</v>
      </c>
      <c r="F37" s="129" t="s">
        <v>76</v>
      </c>
    </row>
    <row r="38" spans="1:6" x14ac:dyDescent="0.2">
      <c r="A38" s="30"/>
      <c r="B38" s="31"/>
      <c r="C38" s="31"/>
      <c r="D38" s="36"/>
      <c r="E38" s="33">
        <v>0</v>
      </c>
      <c r="F38" s="129" t="s">
        <v>76</v>
      </c>
    </row>
    <row r="39" spans="1:6" x14ac:dyDescent="0.2">
      <c r="A39" s="50"/>
      <c r="B39" s="31"/>
      <c r="C39" s="31"/>
      <c r="D39" s="36"/>
      <c r="E39" s="33">
        <v>0</v>
      </c>
      <c r="F39" s="129" t="s">
        <v>76</v>
      </c>
    </row>
    <row r="40" spans="1:6" x14ac:dyDescent="0.2">
      <c r="A40" s="50"/>
      <c r="B40" s="31"/>
      <c r="C40" s="31"/>
      <c r="D40" s="36"/>
      <c r="E40" s="33">
        <v>0</v>
      </c>
      <c r="F40" s="129" t="s">
        <v>76</v>
      </c>
    </row>
    <row r="41" spans="1:6" x14ac:dyDescent="0.2">
      <c r="A41" s="50"/>
      <c r="B41" s="31"/>
      <c r="C41" s="31"/>
      <c r="D41" s="36"/>
      <c r="E41" s="33">
        <v>0</v>
      </c>
      <c r="F41" s="129" t="s">
        <v>76</v>
      </c>
    </row>
    <row r="42" spans="1:6" x14ac:dyDescent="0.2">
      <c r="A42" s="50"/>
      <c r="B42" s="31"/>
      <c r="C42" s="31"/>
      <c r="D42" s="36"/>
      <c r="E42" s="33">
        <v>0</v>
      </c>
      <c r="F42" s="129" t="s">
        <v>76</v>
      </c>
    </row>
    <row r="43" spans="1:6" x14ac:dyDescent="0.2">
      <c r="A43" s="50"/>
      <c r="B43" s="31"/>
      <c r="C43" s="31"/>
      <c r="D43" s="36"/>
      <c r="E43" s="33"/>
      <c r="F43" s="129" t="s">
        <v>76</v>
      </c>
    </row>
    <row r="44" spans="1:6" x14ac:dyDescent="0.2">
      <c r="A44" s="50"/>
      <c r="B44" s="31"/>
      <c r="C44" s="31"/>
      <c r="D44" s="36"/>
      <c r="E44" s="33">
        <v>0</v>
      </c>
      <c r="F44" s="129" t="s">
        <v>76</v>
      </c>
    </row>
    <row r="45" spans="1:6" x14ac:dyDescent="0.2">
      <c r="A45" s="50"/>
      <c r="B45" s="31"/>
      <c r="C45" s="31"/>
      <c r="D45" s="36"/>
      <c r="E45" s="33">
        <v>0</v>
      </c>
      <c r="F45" s="129" t="s">
        <v>76</v>
      </c>
    </row>
    <row r="46" spans="1:6" x14ac:dyDescent="0.2">
      <c r="A46" s="50"/>
      <c r="B46" s="31"/>
      <c r="C46" s="31"/>
      <c r="D46" s="36"/>
      <c r="E46" s="33">
        <v>0</v>
      </c>
      <c r="F46" s="129" t="s">
        <v>76</v>
      </c>
    </row>
    <row r="47" spans="1:6" x14ac:dyDescent="0.2">
      <c r="A47" s="50"/>
      <c r="B47" s="31"/>
      <c r="C47" s="31"/>
      <c r="D47" s="36"/>
      <c r="E47" s="33">
        <v>0</v>
      </c>
      <c r="F47" s="129" t="s">
        <v>76</v>
      </c>
    </row>
    <row r="48" spans="1:6" x14ac:dyDescent="0.2">
      <c r="A48" s="50"/>
      <c r="B48" s="31"/>
      <c r="C48" s="31"/>
      <c r="D48" s="36"/>
      <c r="E48" s="33">
        <v>0</v>
      </c>
      <c r="F48" s="129" t="s">
        <v>76</v>
      </c>
    </row>
    <row r="49" spans="1:6" x14ac:dyDescent="0.2">
      <c r="A49" s="50"/>
      <c r="B49" s="31"/>
      <c r="C49" s="31"/>
      <c r="D49" s="36"/>
      <c r="E49" s="33">
        <v>0</v>
      </c>
      <c r="F49" s="129" t="s">
        <v>76</v>
      </c>
    </row>
    <row r="50" spans="1:6" x14ac:dyDescent="0.2">
      <c r="A50" s="50"/>
      <c r="B50" s="31"/>
      <c r="C50" s="31"/>
      <c r="D50" s="36"/>
      <c r="E50" s="33">
        <v>0</v>
      </c>
      <c r="F50" s="129" t="s">
        <v>76</v>
      </c>
    </row>
    <row r="51" spans="1:6" x14ac:dyDescent="0.2">
      <c r="A51" s="50"/>
      <c r="B51" s="31"/>
      <c r="C51" s="31"/>
      <c r="D51" s="36"/>
      <c r="E51" s="33">
        <v>0</v>
      </c>
      <c r="F51" s="129" t="s">
        <v>76</v>
      </c>
    </row>
    <row r="52" spans="1:6" x14ac:dyDescent="0.2">
      <c r="A52" s="50"/>
      <c r="B52" s="31"/>
      <c r="C52" s="31"/>
      <c r="D52" s="36"/>
      <c r="E52" s="33">
        <v>0</v>
      </c>
      <c r="F52" s="129" t="s">
        <v>76</v>
      </c>
    </row>
    <row r="53" spans="1:6" x14ac:dyDescent="0.2">
      <c r="A53" s="50"/>
      <c r="B53" s="31"/>
      <c r="C53" s="31"/>
      <c r="D53" s="36"/>
      <c r="E53" s="33">
        <v>0</v>
      </c>
      <c r="F53" s="129" t="s">
        <v>76</v>
      </c>
    </row>
    <row r="54" spans="1:6" x14ac:dyDescent="0.2">
      <c r="A54" s="50"/>
      <c r="B54" s="31"/>
      <c r="C54" s="31"/>
      <c r="D54" s="36"/>
      <c r="E54" s="33">
        <v>0</v>
      </c>
      <c r="F54" s="129" t="s">
        <v>76</v>
      </c>
    </row>
    <row r="55" spans="1:6" x14ac:dyDescent="0.2">
      <c r="F55" s="129" t="s">
        <v>76</v>
      </c>
    </row>
    <row r="56" spans="1:6" x14ac:dyDescent="0.2">
      <c r="F56" s="129" t="s">
        <v>76</v>
      </c>
    </row>
    <row r="57" spans="1:6" x14ac:dyDescent="0.2">
      <c r="F57" s="129" t="s">
        <v>76</v>
      </c>
    </row>
    <row r="58" spans="1:6" x14ac:dyDescent="0.2">
      <c r="F58" s="129" t="s">
        <v>76</v>
      </c>
    </row>
    <row r="59" spans="1:6" x14ac:dyDescent="0.2">
      <c r="F59" s="129" t="s">
        <v>76</v>
      </c>
    </row>
    <row r="60" spans="1:6" x14ac:dyDescent="0.2">
      <c r="F60" s="129" t="s">
        <v>76</v>
      </c>
    </row>
    <row r="61" spans="1:6" x14ac:dyDescent="0.2">
      <c r="F61" s="129" t="s">
        <v>76</v>
      </c>
    </row>
    <row r="62" spans="1:6" x14ac:dyDescent="0.2">
      <c r="F62" s="129" t="s">
        <v>76</v>
      </c>
    </row>
    <row r="63" spans="1:6" x14ac:dyDescent="0.2">
      <c r="F63" s="129" t="s">
        <v>76</v>
      </c>
    </row>
    <row r="64" spans="1:6" x14ac:dyDescent="0.2">
      <c r="F64" s="129" t="s">
        <v>76</v>
      </c>
    </row>
    <row r="65" spans="6:6" x14ac:dyDescent="0.2">
      <c r="F65" s="129" t="s">
        <v>76</v>
      </c>
    </row>
    <row r="66" spans="6:6" x14ac:dyDescent="0.2">
      <c r="F66" s="129" t="s">
        <v>76</v>
      </c>
    </row>
    <row r="67" spans="6:6" x14ac:dyDescent="0.2">
      <c r="F67" s="129" t="s">
        <v>76</v>
      </c>
    </row>
    <row r="68" spans="6:6" x14ac:dyDescent="0.2">
      <c r="F68" s="129" t="s">
        <v>76</v>
      </c>
    </row>
    <row r="69" spans="6:6" x14ac:dyDescent="0.2">
      <c r="F69" s="129" t="s">
        <v>76</v>
      </c>
    </row>
    <row r="70" spans="6:6" x14ac:dyDescent="0.2">
      <c r="F70" s="129" t="s">
        <v>76</v>
      </c>
    </row>
    <row r="71" spans="6:6" x14ac:dyDescent="0.2">
      <c r="F71" s="129" t="s">
        <v>76</v>
      </c>
    </row>
    <row r="72" spans="6:6" x14ac:dyDescent="0.2">
      <c r="F72" s="129" t="s">
        <v>76</v>
      </c>
    </row>
    <row r="73" spans="6:6" x14ac:dyDescent="0.2">
      <c r="F73" s="129" t="s">
        <v>76</v>
      </c>
    </row>
    <row r="74" spans="6:6" x14ac:dyDescent="0.2">
      <c r="F74" s="129" t="s">
        <v>76</v>
      </c>
    </row>
    <row r="75" spans="6:6" x14ac:dyDescent="0.2">
      <c r="F75" s="129" t="s">
        <v>76</v>
      </c>
    </row>
    <row r="76" spans="6:6" x14ac:dyDescent="0.2">
      <c r="F76" s="129" t="s">
        <v>76</v>
      </c>
    </row>
    <row r="77" spans="6:6" x14ac:dyDescent="0.2">
      <c r="F77" s="129" t="s">
        <v>76</v>
      </c>
    </row>
    <row r="78" spans="6:6" x14ac:dyDescent="0.2">
      <c r="F78" s="129" t="s">
        <v>76</v>
      </c>
    </row>
    <row r="79" spans="6:6" x14ac:dyDescent="0.2">
      <c r="F79" s="129" t="s">
        <v>76</v>
      </c>
    </row>
    <row r="80" spans="6:6" x14ac:dyDescent="0.2">
      <c r="F80" s="129" t="s">
        <v>76</v>
      </c>
    </row>
    <row r="81" spans="6:6" x14ac:dyDescent="0.2">
      <c r="F81" s="129" t="s">
        <v>76</v>
      </c>
    </row>
    <row r="82" spans="6:6" x14ac:dyDescent="0.2">
      <c r="F82" s="129" t="s">
        <v>76</v>
      </c>
    </row>
    <row r="83" spans="6:6" x14ac:dyDescent="0.2">
      <c r="F83" s="129" t="s">
        <v>76</v>
      </c>
    </row>
    <row r="84" spans="6:6" x14ac:dyDescent="0.2">
      <c r="F84" s="129" t="s">
        <v>76</v>
      </c>
    </row>
    <row r="85" spans="6:6" x14ac:dyDescent="0.2">
      <c r="F85" s="129" t="s">
        <v>76</v>
      </c>
    </row>
    <row r="86" spans="6:6" x14ac:dyDescent="0.2">
      <c r="F86" s="129" t="s">
        <v>76</v>
      </c>
    </row>
    <row r="87" spans="6:6" x14ac:dyDescent="0.2">
      <c r="F87" s="129" t="s">
        <v>76</v>
      </c>
    </row>
    <row r="88" spans="6:6" x14ac:dyDescent="0.2">
      <c r="F88" s="129" t="s">
        <v>76</v>
      </c>
    </row>
    <row r="89" spans="6:6" x14ac:dyDescent="0.2">
      <c r="F89" s="129" t="s">
        <v>76</v>
      </c>
    </row>
    <row r="90" spans="6:6" x14ac:dyDescent="0.2">
      <c r="F90" s="129" t="s">
        <v>76</v>
      </c>
    </row>
    <row r="91" spans="6:6" x14ac:dyDescent="0.2">
      <c r="F91" s="129" t="s">
        <v>76</v>
      </c>
    </row>
    <row r="92" spans="6:6" x14ac:dyDescent="0.2">
      <c r="F92" s="129" t="s">
        <v>76</v>
      </c>
    </row>
    <row r="93" spans="6:6" x14ac:dyDescent="0.2">
      <c r="F93" s="129" t="s">
        <v>76</v>
      </c>
    </row>
    <row r="94" spans="6:6" x14ac:dyDescent="0.2">
      <c r="F94" s="129" t="s">
        <v>76</v>
      </c>
    </row>
    <row r="95" spans="6:6" x14ac:dyDescent="0.2">
      <c r="F95" s="129" t="s">
        <v>76</v>
      </c>
    </row>
    <row r="96" spans="6:6" x14ac:dyDescent="0.2">
      <c r="F96" s="129" t="s">
        <v>76</v>
      </c>
    </row>
    <row r="97" spans="6:6" x14ac:dyDescent="0.2">
      <c r="F97" s="129" t="s">
        <v>76</v>
      </c>
    </row>
    <row r="98" spans="6:6" x14ac:dyDescent="0.2">
      <c r="F98" s="129" t="s">
        <v>76</v>
      </c>
    </row>
    <row r="99" spans="6:6" x14ac:dyDescent="0.2">
      <c r="F99" s="129" t="s">
        <v>76</v>
      </c>
    </row>
    <row r="100" spans="6:6" x14ac:dyDescent="0.2">
      <c r="F100" s="129" t="s">
        <v>76</v>
      </c>
    </row>
  </sheetData>
  <mergeCells count="7">
    <mergeCell ref="E6:E7"/>
    <mergeCell ref="B2:D2"/>
    <mergeCell ref="B3:D3"/>
    <mergeCell ref="C4:D4"/>
    <mergeCell ref="A6:A7"/>
    <mergeCell ref="B6:C6"/>
    <mergeCell ref="D6:D7"/>
  </mergeCells>
  <conditionalFormatting sqref="A8:E10">
    <cfRule type="expression" dxfId="45" priority="23">
      <formula>$E8&gt;0</formula>
    </cfRule>
    <cfRule type="expression" dxfId="44" priority="24">
      <formula>$E8=0</formula>
    </cfRule>
  </conditionalFormatting>
  <conditionalFormatting sqref="A8">
    <cfRule type="expression" dxfId="43" priority="21">
      <formula>A8=EndDate</formula>
    </cfRule>
    <cfRule type="expression" dxfId="42" priority="22">
      <formula>A8=StartDate</formula>
    </cfRule>
  </conditionalFormatting>
  <conditionalFormatting sqref="A8:E9">
    <cfRule type="expression" dxfId="41" priority="5">
      <formula>$E8&gt;0</formula>
    </cfRule>
    <cfRule type="expression" dxfId="40" priority="6">
      <formula>$E8=0</formula>
    </cfRule>
  </conditionalFormatting>
  <conditionalFormatting sqref="A10:E12">
    <cfRule type="expression" dxfId="39" priority="27">
      <formula>#REF!=0</formula>
    </cfRule>
    <cfRule type="expression" dxfId="38" priority="28">
      <formula>$E10&gt;0</formula>
    </cfRule>
  </conditionalFormatting>
  <conditionalFormatting sqref="A13:E14">
    <cfRule type="expression" dxfId="37" priority="35">
      <formula>#REF!=0</formula>
    </cfRule>
    <cfRule type="expression" dxfId="36" priority="36">
      <formula>$E13&gt;0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N100"/>
  <sheetViews>
    <sheetView workbookViewId="0">
      <selection activeCell="F8" sqref="F8:F100"/>
    </sheetView>
  </sheetViews>
  <sheetFormatPr defaultColWidth="11" defaultRowHeight="15" x14ac:dyDescent="0.2"/>
  <cols>
    <col min="1" max="1" width="24.6640625" style="14" customWidth="1"/>
    <col min="2" max="2" width="11.44140625" style="13" customWidth="1"/>
    <col min="3" max="3" width="10.21875" style="13" customWidth="1"/>
    <col min="4" max="4" width="9" style="13" bestFit="1" customWidth="1"/>
    <col min="5" max="5" width="5.21875" style="14" bestFit="1" customWidth="1"/>
    <col min="6" max="6" width="11" style="15"/>
    <col min="7" max="7" width="11" style="16"/>
    <col min="8" max="16384" width="11" style="13"/>
  </cols>
  <sheetData>
    <row r="1" spans="1:14" x14ac:dyDescent="0.2">
      <c r="A1" s="12"/>
    </row>
    <row r="2" spans="1:14" ht="19.5" customHeight="1" x14ac:dyDescent="0.25">
      <c r="A2" s="18" t="s">
        <v>56</v>
      </c>
      <c r="B2" s="103"/>
      <c r="C2" s="104"/>
      <c r="D2" s="104"/>
    </row>
    <row r="3" spans="1:14" ht="26.25" customHeight="1" x14ac:dyDescent="0.2">
      <c r="A3" s="18" t="s">
        <v>57</v>
      </c>
      <c r="B3" s="105"/>
      <c r="C3" s="106"/>
      <c r="D3" s="106"/>
      <c r="E3" s="19"/>
      <c r="G3" s="16" t="s">
        <v>21</v>
      </c>
      <c r="L3" s="20"/>
      <c r="M3" s="20"/>
      <c r="N3" s="20"/>
    </row>
    <row r="4" spans="1:14" ht="15.75" x14ac:dyDescent="0.2">
      <c r="A4" s="18" t="s">
        <v>55</v>
      </c>
      <c r="C4" s="107"/>
      <c r="D4" s="107"/>
      <c r="G4" s="16" t="s">
        <v>21</v>
      </c>
    </row>
    <row r="5" spans="1:14" x14ac:dyDescent="0.2">
      <c r="A5" s="12"/>
    </row>
    <row r="6" spans="1:14" ht="15.75" x14ac:dyDescent="0.25">
      <c r="A6" s="110" t="s">
        <v>0</v>
      </c>
      <c r="B6" s="109" t="s">
        <v>1</v>
      </c>
      <c r="C6" s="109"/>
      <c r="D6" s="110" t="s">
        <v>2</v>
      </c>
      <c r="E6" s="101" t="s">
        <v>22</v>
      </c>
    </row>
    <row r="7" spans="1:14" ht="15.75" x14ac:dyDescent="0.25">
      <c r="A7" s="110"/>
      <c r="B7" s="22" t="s">
        <v>5</v>
      </c>
      <c r="C7" s="22" t="s">
        <v>6</v>
      </c>
      <c r="D7" s="110"/>
      <c r="E7" s="102"/>
    </row>
    <row r="8" spans="1:14" x14ac:dyDescent="0.2">
      <c r="A8" s="34">
        <v>43448</v>
      </c>
      <c r="B8" s="31">
        <v>0.20833333333333334</v>
      </c>
      <c r="C8" s="31">
        <v>0.5</v>
      </c>
      <c r="D8" s="32" t="s">
        <v>27</v>
      </c>
      <c r="E8" s="33"/>
      <c r="F8" s="130" t="s">
        <v>75</v>
      </c>
    </row>
    <row r="9" spans="1:14" x14ac:dyDescent="0.2">
      <c r="A9" s="34"/>
      <c r="B9" s="31"/>
      <c r="C9" s="31"/>
      <c r="D9" s="32"/>
      <c r="E9" s="33"/>
      <c r="F9" s="130" t="s">
        <v>75</v>
      </c>
    </row>
    <row r="10" spans="1:14" x14ac:dyDescent="0.2">
      <c r="A10" s="34"/>
      <c r="B10" s="31"/>
      <c r="C10" s="31"/>
      <c r="D10" s="32"/>
      <c r="E10" s="33"/>
      <c r="F10" s="130" t="s">
        <v>75</v>
      </c>
    </row>
    <row r="11" spans="1:14" x14ac:dyDescent="0.2">
      <c r="A11" s="34">
        <v>43448</v>
      </c>
      <c r="B11" s="31">
        <v>0.20833333333333334</v>
      </c>
      <c r="C11" s="31">
        <v>0.5</v>
      </c>
      <c r="D11" s="32" t="s">
        <v>27</v>
      </c>
      <c r="E11" s="113" t="s">
        <v>21</v>
      </c>
      <c r="F11" s="130" t="s">
        <v>75</v>
      </c>
    </row>
    <row r="12" spans="1:14" x14ac:dyDescent="0.2">
      <c r="A12" s="38"/>
      <c r="B12" s="31"/>
      <c r="C12" s="31"/>
      <c r="D12" s="26"/>
      <c r="E12" s="33">
        <v>0</v>
      </c>
      <c r="F12" s="130" t="s">
        <v>75</v>
      </c>
    </row>
    <row r="13" spans="1:14" x14ac:dyDescent="0.2">
      <c r="A13" s="38"/>
      <c r="B13" s="39"/>
      <c r="C13" s="39"/>
      <c r="D13" s="26"/>
      <c r="E13" s="33">
        <v>0</v>
      </c>
      <c r="F13" s="130" t="s">
        <v>75</v>
      </c>
    </row>
    <row r="14" spans="1:14" x14ac:dyDescent="0.2">
      <c r="A14" s="38"/>
      <c r="B14" s="39"/>
      <c r="C14" s="39"/>
      <c r="D14" s="26"/>
      <c r="E14" s="33">
        <v>0</v>
      </c>
      <c r="F14" s="130" t="s">
        <v>75</v>
      </c>
    </row>
    <row r="15" spans="1:14" x14ac:dyDescent="0.2">
      <c r="A15" s="38"/>
      <c r="B15" s="39"/>
      <c r="C15" s="39"/>
      <c r="D15" s="26"/>
      <c r="E15" s="33">
        <v>0</v>
      </c>
      <c r="F15" s="130" t="s">
        <v>75</v>
      </c>
    </row>
    <row r="16" spans="1:14" x14ac:dyDescent="0.2">
      <c r="A16" s="40"/>
      <c r="B16" s="39"/>
      <c r="C16" s="39"/>
      <c r="D16" s="26"/>
      <c r="E16" s="33">
        <v>0</v>
      </c>
      <c r="F16" s="130" t="s">
        <v>75</v>
      </c>
    </row>
    <row r="17" spans="1:6" x14ac:dyDescent="0.2">
      <c r="A17" s="38"/>
      <c r="B17" s="31"/>
      <c r="C17" s="31"/>
      <c r="D17" s="26"/>
      <c r="E17" s="33">
        <v>0</v>
      </c>
      <c r="F17" s="130" t="s">
        <v>75</v>
      </c>
    </row>
    <row r="18" spans="1:6" x14ac:dyDescent="0.2">
      <c r="A18" s="38"/>
      <c r="B18" s="31"/>
      <c r="C18" s="31"/>
      <c r="D18" s="26"/>
      <c r="E18" s="33">
        <v>0</v>
      </c>
      <c r="F18" s="130" t="s">
        <v>75</v>
      </c>
    </row>
    <row r="19" spans="1:6" x14ac:dyDescent="0.2">
      <c r="A19" s="38"/>
      <c r="B19" s="31"/>
      <c r="C19" s="31"/>
      <c r="D19" s="26"/>
      <c r="E19" s="33">
        <v>0</v>
      </c>
      <c r="F19" s="130" t="s">
        <v>75</v>
      </c>
    </row>
    <row r="20" spans="1:6" x14ac:dyDescent="0.2">
      <c r="A20" s="41"/>
      <c r="B20" s="31"/>
      <c r="C20" s="31"/>
      <c r="D20" s="26"/>
      <c r="E20" s="33">
        <v>0</v>
      </c>
      <c r="F20" s="130" t="s">
        <v>75</v>
      </c>
    </row>
    <row r="21" spans="1:6" x14ac:dyDescent="0.2">
      <c r="A21" s="42"/>
      <c r="B21" s="31"/>
      <c r="C21" s="31"/>
      <c r="D21" s="43"/>
      <c r="E21" s="33">
        <v>0</v>
      </c>
      <c r="F21" s="130" t="s">
        <v>75</v>
      </c>
    </row>
    <row r="22" spans="1:6" x14ac:dyDescent="0.2">
      <c r="A22" s="42"/>
      <c r="B22" s="31"/>
      <c r="C22" s="31"/>
      <c r="D22" s="44"/>
      <c r="E22" s="33">
        <v>0</v>
      </c>
      <c r="F22" s="130" t="s">
        <v>75</v>
      </c>
    </row>
    <row r="23" spans="1:6" x14ac:dyDescent="0.2">
      <c r="A23" s="42"/>
      <c r="B23" s="31"/>
      <c r="C23" s="31"/>
      <c r="D23" s="45"/>
      <c r="E23" s="33">
        <v>0</v>
      </c>
      <c r="F23" s="130" t="s">
        <v>75</v>
      </c>
    </row>
    <row r="24" spans="1:6" x14ac:dyDescent="0.2">
      <c r="A24" s="42"/>
      <c r="B24" s="31"/>
      <c r="C24" s="31"/>
      <c r="D24" s="45"/>
      <c r="E24" s="33">
        <v>0</v>
      </c>
      <c r="F24" s="130" t="s">
        <v>75</v>
      </c>
    </row>
    <row r="25" spans="1:6" x14ac:dyDescent="0.2">
      <c r="A25" s="42"/>
      <c r="B25" s="31"/>
      <c r="C25" s="31"/>
      <c r="D25" s="26"/>
      <c r="E25" s="33">
        <v>0</v>
      </c>
      <c r="F25" s="130" t="s">
        <v>75</v>
      </c>
    </row>
    <row r="26" spans="1:6" x14ac:dyDescent="0.2">
      <c r="A26" s="42"/>
      <c r="B26" s="31"/>
      <c r="C26" s="31"/>
      <c r="D26" s="44"/>
      <c r="E26" s="33">
        <v>0</v>
      </c>
      <c r="F26" s="130" t="s">
        <v>75</v>
      </c>
    </row>
    <row r="27" spans="1:6" x14ac:dyDescent="0.2">
      <c r="A27" s="42"/>
      <c r="B27" s="31"/>
      <c r="C27" s="31"/>
      <c r="D27" s="43"/>
      <c r="E27" s="33">
        <v>0</v>
      </c>
      <c r="F27" s="130" t="s">
        <v>75</v>
      </c>
    </row>
    <row r="28" spans="1:6" x14ac:dyDescent="0.2">
      <c r="A28" s="42"/>
      <c r="B28" s="31"/>
      <c r="C28" s="31"/>
      <c r="D28" s="26"/>
      <c r="E28" s="33">
        <v>0</v>
      </c>
      <c r="F28" s="130" t="s">
        <v>75</v>
      </c>
    </row>
    <row r="29" spans="1:6" x14ac:dyDescent="0.2">
      <c r="A29" s="42"/>
      <c r="B29" s="31"/>
      <c r="C29" s="31"/>
      <c r="D29" s="45"/>
      <c r="E29" s="33">
        <v>0</v>
      </c>
      <c r="F29" s="130" t="s">
        <v>75</v>
      </c>
    </row>
    <row r="30" spans="1:6" x14ac:dyDescent="0.2">
      <c r="A30" s="46"/>
      <c r="B30" s="31"/>
      <c r="C30" s="31"/>
      <c r="D30" s="47"/>
      <c r="E30" s="33">
        <v>0</v>
      </c>
      <c r="F30" s="130" t="s">
        <v>75</v>
      </c>
    </row>
    <row r="31" spans="1:6" x14ac:dyDescent="0.2">
      <c r="A31" s="48"/>
      <c r="B31" s="31"/>
      <c r="C31" s="31"/>
      <c r="D31" s="36"/>
      <c r="E31" s="33">
        <v>0</v>
      </c>
      <c r="F31" s="130" t="s">
        <v>75</v>
      </c>
    </row>
    <row r="32" spans="1:6" x14ac:dyDescent="0.2">
      <c r="A32" s="30"/>
      <c r="B32" s="31"/>
      <c r="C32" s="31"/>
      <c r="D32" s="36"/>
      <c r="E32" s="33">
        <v>0</v>
      </c>
      <c r="F32" s="130" t="s">
        <v>75</v>
      </c>
    </row>
    <row r="33" spans="1:6" x14ac:dyDescent="0.2">
      <c r="A33" s="48"/>
      <c r="B33" s="31"/>
      <c r="C33" s="31"/>
      <c r="D33" s="26"/>
      <c r="E33" s="33">
        <v>0</v>
      </c>
      <c r="F33" s="130" t="s">
        <v>75</v>
      </c>
    </row>
    <row r="34" spans="1:6" x14ac:dyDescent="0.2">
      <c r="A34" s="42"/>
      <c r="B34" s="31"/>
      <c r="C34" s="31"/>
      <c r="D34" s="36"/>
      <c r="E34" s="33">
        <v>0</v>
      </c>
      <c r="F34" s="130" t="s">
        <v>75</v>
      </c>
    </row>
    <row r="35" spans="1:6" x14ac:dyDescent="0.2">
      <c r="A35" s="49"/>
      <c r="B35" s="31"/>
      <c r="C35" s="31"/>
      <c r="D35" s="43"/>
      <c r="E35" s="33">
        <v>0</v>
      </c>
      <c r="F35" s="130" t="s">
        <v>75</v>
      </c>
    </row>
    <row r="36" spans="1:6" x14ac:dyDescent="0.2">
      <c r="A36" s="30"/>
      <c r="B36" s="31"/>
      <c r="C36" s="31"/>
      <c r="D36" s="36"/>
      <c r="E36" s="33">
        <v>0</v>
      </c>
      <c r="F36" s="130" t="s">
        <v>75</v>
      </c>
    </row>
    <row r="37" spans="1:6" x14ac:dyDescent="0.2">
      <c r="A37" s="30"/>
      <c r="B37" s="31"/>
      <c r="C37" s="31"/>
      <c r="D37" s="36"/>
      <c r="E37" s="33">
        <v>0</v>
      </c>
      <c r="F37" s="130" t="s">
        <v>75</v>
      </c>
    </row>
    <row r="38" spans="1:6" x14ac:dyDescent="0.2">
      <c r="A38" s="50"/>
      <c r="B38" s="31"/>
      <c r="C38" s="31"/>
      <c r="D38" s="36"/>
      <c r="E38" s="33">
        <v>0</v>
      </c>
      <c r="F38" s="130" t="s">
        <v>75</v>
      </c>
    </row>
    <row r="39" spans="1:6" x14ac:dyDescent="0.2">
      <c r="A39" s="50"/>
      <c r="B39" s="31"/>
      <c r="C39" s="31"/>
      <c r="D39" s="36"/>
      <c r="E39" s="33">
        <v>0</v>
      </c>
      <c r="F39" s="130" t="s">
        <v>75</v>
      </c>
    </row>
    <row r="40" spans="1:6" x14ac:dyDescent="0.2">
      <c r="A40" s="50"/>
      <c r="B40" s="31"/>
      <c r="C40" s="31"/>
      <c r="D40" s="36"/>
      <c r="E40" s="33">
        <v>0</v>
      </c>
      <c r="F40" s="130" t="s">
        <v>75</v>
      </c>
    </row>
    <row r="41" spans="1:6" x14ac:dyDescent="0.2">
      <c r="A41" s="50"/>
      <c r="B41" s="31"/>
      <c r="C41" s="31"/>
      <c r="D41" s="36"/>
      <c r="E41" s="33">
        <v>0</v>
      </c>
      <c r="F41" s="130" t="s">
        <v>75</v>
      </c>
    </row>
    <row r="42" spans="1:6" x14ac:dyDescent="0.2">
      <c r="A42" s="50"/>
      <c r="B42" s="31"/>
      <c r="C42" s="31"/>
      <c r="D42" s="36"/>
      <c r="E42" s="33">
        <v>0</v>
      </c>
      <c r="F42" s="130" t="s">
        <v>75</v>
      </c>
    </row>
    <row r="43" spans="1:6" x14ac:dyDescent="0.2">
      <c r="A43" s="50"/>
      <c r="B43" s="31"/>
      <c r="C43" s="31"/>
      <c r="D43" s="36"/>
      <c r="E43" s="33"/>
      <c r="F43" s="130" t="s">
        <v>75</v>
      </c>
    </row>
    <row r="44" spans="1:6" x14ac:dyDescent="0.2">
      <c r="A44" s="50"/>
      <c r="B44" s="31"/>
      <c r="C44" s="31"/>
      <c r="D44" s="36"/>
      <c r="E44" s="33">
        <v>0</v>
      </c>
      <c r="F44" s="130" t="s">
        <v>75</v>
      </c>
    </row>
    <row r="45" spans="1:6" x14ac:dyDescent="0.2">
      <c r="A45" s="50"/>
      <c r="B45" s="31"/>
      <c r="C45" s="31"/>
      <c r="D45" s="36"/>
      <c r="E45" s="33">
        <v>0</v>
      </c>
      <c r="F45" s="130" t="s">
        <v>75</v>
      </c>
    </row>
    <row r="46" spans="1:6" x14ac:dyDescent="0.2">
      <c r="A46" s="50"/>
      <c r="B46" s="31"/>
      <c r="C46" s="31"/>
      <c r="D46" s="36"/>
      <c r="E46" s="33">
        <v>0</v>
      </c>
      <c r="F46" s="130" t="s">
        <v>75</v>
      </c>
    </row>
    <row r="47" spans="1:6" x14ac:dyDescent="0.2">
      <c r="A47" s="50"/>
      <c r="B47" s="31"/>
      <c r="C47" s="31"/>
      <c r="D47" s="36"/>
      <c r="E47" s="33">
        <v>0</v>
      </c>
      <c r="F47" s="130" t="s">
        <v>75</v>
      </c>
    </row>
    <row r="48" spans="1:6" x14ac:dyDescent="0.2">
      <c r="A48" s="50"/>
      <c r="B48" s="31"/>
      <c r="C48" s="31"/>
      <c r="D48" s="36"/>
      <c r="E48" s="33">
        <v>0</v>
      </c>
      <c r="F48" s="130" t="s">
        <v>75</v>
      </c>
    </row>
    <row r="49" spans="1:6" x14ac:dyDescent="0.2">
      <c r="A49" s="50"/>
      <c r="B49" s="31"/>
      <c r="C49" s="31"/>
      <c r="D49" s="36"/>
      <c r="E49" s="33">
        <v>0</v>
      </c>
      <c r="F49" s="130" t="s">
        <v>75</v>
      </c>
    </row>
    <row r="50" spans="1:6" x14ac:dyDescent="0.2">
      <c r="A50" s="50"/>
      <c r="B50" s="31"/>
      <c r="C50" s="31"/>
      <c r="D50" s="36"/>
      <c r="E50" s="33">
        <v>0</v>
      </c>
      <c r="F50" s="130" t="s">
        <v>75</v>
      </c>
    </row>
    <row r="51" spans="1:6" x14ac:dyDescent="0.2">
      <c r="A51" s="50"/>
      <c r="B51" s="31"/>
      <c r="C51" s="31"/>
      <c r="D51" s="36"/>
      <c r="E51" s="33">
        <v>0</v>
      </c>
      <c r="F51" s="130" t="s">
        <v>75</v>
      </c>
    </row>
    <row r="52" spans="1:6" x14ac:dyDescent="0.2">
      <c r="A52" s="50"/>
      <c r="B52" s="31"/>
      <c r="C52" s="31"/>
      <c r="D52" s="36"/>
      <c r="E52" s="33">
        <v>0</v>
      </c>
      <c r="F52" s="130" t="s">
        <v>75</v>
      </c>
    </row>
    <row r="53" spans="1:6" x14ac:dyDescent="0.2">
      <c r="A53" s="50"/>
      <c r="B53" s="31"/>
      <c r="C53" s="31"/>
      <c r="D53" s="36"/>
      <c r="E53" s="33">
        <v>0</v>
      </c>
      <c r="F53" s="130" t="s">
        <v>75</v>
      </c>
    </row>
    <row r="54" spans="1:6" x14ac:dyDescent="0.2">
      <c r="A54" s="50"/>
      <c r="B54" s="36"/>
      <c r="C54" s="36"/>
      <c r="D54" s="36"/>
      <c r="E54" s="50"/>
      <c r="F54" s="130" t="s">
        <v>75</v>
      </c>
    </row>
    <row r="55" spans="1:6" x14ac:dyDescent="0.2">
      <c r="F55" s="130" t="s">
        <v>75</v>
      </c>
    </row>
    <row r="56" spans="1:6" x14ac:dyDescent="0.2">
      <c r="F56" s="130" t="s">
        <v>75</v>
      </c>
    </row>
    <row r="57" spans="1:6" x14ac:dyDescent="0.2">
      <c r="F57" s="130" t="s">
        <v>75</v>
      </c>
    </row>
    <row r="58" spans="1:6" x14ac:dyDescent="0.2">
      <c r="F58" s="130" t="s">
        <v>75</v>
      </c>
    </row>
    <row r="59" spans="1:6" x14ac:dyDescent="0.2">
      <c r="F59" s="130" t="s">
        <v>75</v>
      </c>
    </row>
    <row r="60" spans="1:6" x14ac:dyDescent="0.2">
      <c r="F60" s="130" t="s">
        <v>75</v>
      </c>
    </row>
    <row r="61" spans="1:6" x14ac:dyDescent="0.2">
      <c r="F61" s="130" t="s">
        <v>75</v>
      </c>
    </row>
    <row r="62" spans="1:6" x14ac:dyDescent="0.2">
      <c r="F62" s="130" t="s">
        <v>75</v>
      </c>
    </row>
    <row r="63" spans="1:6" x14ac:dyDescent="0.2">
      <c r="F63" s="130" t="s">
        <v>75</v>
      </c>
    </row>
    <row r="64" spans="1:6" x14ac:dyDescent="0.2">
      <c r="F64" s="130" t="s">
        <v>75</v>
      </c>
    </row>
    <row r="65" spans="6:6" x14ac:dyDescent="0.2">
      <c r="F65" s="130" t="s">
        <v>75</v>
      </c>
    </row>
    <row r="66" spans="6:6" x14ac:dyDescent="0.2">
      <c r="F66" s="130" t="s">
        <v>75</v>
      </c>
    </row>
    <row r="67" spans="6:6" x14ac:dyDescent="0.2">
      <c r="F67" s="130" t="s">
        <v>75</v>
      </c>
    </row>
    <row r="68" spans="6:6" x14ac:dyDescent="0.2">
      <c r="F68" s="130" t="s">
        <v>75</v>
      </c>
    </row>
    <row r="69" spans="6:6" x14ac:dyDescent="0.2">
      <c r="F69" s="130" t="s">
        <v>75</v>
      </c>
    </row>
    <row r="70" spans="6:6" x14ac:dyDescent="0.2">
      <c r="F70" s="130" t="s">
        <v>75</v>
      </c>
    </row>
    <row r="71" spans="6:6" x14ac:dyDescent="0.2">
      <c r="F71" s="130" t="s">
        <v>75</v>
      </c>
    </row>
    <row r="72" spans="6:6" x14ac:dyDescent="0.2">
      <c r="F72" s="130" t="s">
        <v>75</v>
      </c>
    </row>
    <row r="73" spans="6:6" x14ac:dyDescent="0.2">
      <c r="F73" s="130" t="s">
        <v>75</v>
      </c>
    </row>
    <row r="74" spans="6:6" x14ac:dyDescent="0.2">
      <c r="F74" s="130" t="s">
        <v>75</v>
      </c>
    </row>
    <row r="75" spans="6:6" x14ac:dyDescent="0.2">
      <c r="F75" s="130" t="s">
        <v>75</v>
      </c>
    </row>
    <row r="76" spans="6:6" x14ac:dyDescent="0.2">
      <c r="F76" s="130" t="s">
        <v>75</v>
      </c>
    </row>
    <row r="77" spans="6:6" x14ac:dyDescent="0.2">
      <c r="F77" s="130" t="s">
        <v>75</v>
      </c>
    </row>
    <row r="78" spans="6:6" x14ac:dyDescent="0.2">
      <c r="F78" s="130" t="s">
        <v>75</v>
      </c>
    </row>
    <row r="79" spans="6:6" x14ac:dyDescent="0.2">
      <c r="F79" s="130" t="s">
        <v>75</v>
      </c>
    </row>
    <row r="80" spans="6:6" x14ac:dyDescent="0.2">
      <c r="F80" s="130" t="s">
        <v>75</v>
      </c>
    </row>
    <row r="81" spans="6:6" x14ac:dyDescent="0.2">
      <c r="F81" s="130" t="s">
        <v>75</v>
      </c>
    </row>
    <row r="82" spans="6:6" x14ac:dyDescent="0.2">
      <c r="F82" s="130" t="s">
        <v>75</v>
      </c>
    </row>
    <row r="83" spans="6:6" x14ac:dyDescent="0.2">
      <c r="F83" s="130" t="s">
        <v>75</v>
      </c>
    </row>
    <row r="84" spans="6:6" x14ac:dyDescent="0.2">
      <c r="F84" s="130" t="s">
        <v>75</v>
      </c>
    </row>
    <row r="85" spans="6:6" x14ac:dyDescent="0.2">
      <c r="F85" s="130" t="s">
        <v>75</v>
      </c>
    </row>
    <row r="86" spans="6:6" x14ac:dyDescent="0.2">
      <c r="F86" s="130" t="s">
        <v>75</v>
      </c>
    </row>
    <row r="87" spans="6:6" x14ac:dyDescent="0.2">
      <c r="F87" s="130" t="s">
        <v>75</v>
      </c>
    </row>
    <row r="88" spans="6:6" x14ac:dyDescent="0.2">
      <c r="F88" s="130" t="s">
        <v>75</v>
      </c>
    </row>
    <row r="89" spans="6:6" x14ac:dyDescent="0.2">
      <c r="F89" s="130" t="s">
        <v>75</v>
      </c>
    </row>
    <row r="90" spans="6:6" x14ac:dyDescent="0.2">
      <c r="F90" s="130" t="s">
        <v>75</v>
      </c>
    </row>
    <row r="91" spans="6:6" x14ac:dyDescent="0.2">
      <c r="F91" s="130" t="s">
        <v>75</v>
      </c>
    </row>
    <row r="92" spans="6:6" x14ac:dyDescent="0.2">
      <c r="F92" s="130" t="s">
        <v>75</v>
      </c>
    </row>
    <row r="93" spans="6:6" x14ac:dyDescent="0.2">
      <c r="F93" s="130" t="s">
        <v>75</v>
      </c>
    </row>
    <row r="94" spans="6:6" x14ac:dyDescent="0.2">
      <c r="F94" s="130" t="s">
        <v>75</v>
      </c>
    </row>
    <row r="95" spans="6:6" x14ac:dyDescent="0.2">
      <c r="F95" s="130" t="s">
        <v>75</v>
      </c>
    </row>
    <row r="96" spans="6:6" x14ac:dyDescent="0.2">
      <c r="F96" s="130" t="s">
        <v>75</v>
      </c>
    </row>
    <row r="97" spans="6:6" x14ac:dyDescent="0.2">
      <c r="F97" s="130" t="s">
        <v>75</v>
      </c>
    </row>
    <row r="98" spans="6:6" x14ac:dyDescent="0.2">
      <c r="F98" s="130" t="s">
        <v>75</v>
      </c>
    </row>
    <row r="99" spans="6:6" x14ac:dyDescent="0.2">
      <c r="F99" s="130" t="s">
        <v>75</v>
      </c>
    </row>
    <row r="100" spans="6:6" x14ac:dyDescent="0.2">
      <c r="F100" s="130" t="s">
        <v>75</v>
      </c>
    </row>
  </sheetData>
  <mergeCells count="7">
    <mergeCell ref="E6:E7"/>
    <mergeCell ref="B2:D2"/>
    <mergeCell ref="B3:D3"/>
    <mergeCell ref="C4:D4"/>
    <mergeCell ref="A6:A7"/>
    <mergeCell ref="B6:C6"/>
    <mergeCell ref="D6:D7"/>
  </mergeCells>
  <conditionalFormatting sqref="A8:E10">
    <cfRule type="expression" dxfId="35" priority="19">
      <formula>$E8&gt;0</formula>
    </cfRule>
    <cfRule type="expression" dxfId="34" priority="20">
      <formula>$E8=0</formula>
    </cfRule>
  </conditionalFormatting>
  <conditionalFormatting sqref="A10:C10">
    <cfRule type="expression" dxfId="33" priority="7">
      <formula>$E10&gt;0</formula>
    </cfRule>
    <cfRule type="expression" dxfId="32" priority="8">
      <formula>$E10=0</formula>
    </cfRule>
  </conditionalFormatting>
  <conditionalFormatting sqref="A8:E10">
    <cfRule type="expression" dxfId="31" priority="21">
      <formula>#REF!=0</formula>
    </cfRule>
    <cfRule type="expression" dxfId="30" priority="22">
      <formula>$E8&gt;0</formula>
    </cfRule>
  </conditionalFormatting>
  <conditionalFormatting sqref="A11:E11">
    <cfRule type="expression" dxfId="29" priority="31">
      <formula>#REF!=0</formula>
    </cfRule>
    <cfRule type="expression" dxfId="28" priority="32">
      <formula>$E11&gt;0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O100"/>
  <sheetViews>
    <sheetView workbookViewId="0">
      <selection activeCell="F8" sqref="F8:F100"/>
    </sheetView>
  </sheetViews>
  <sheetFormatPr defaultColWidth="11" defaultRowHeight="15" x14ac:dyDescent="0.2"/>
  <cols>
    <col min="1" max="1" width="24.6640625" style="14" customWidth="1"/>
    <col min="2" max="2" width="11.44140625" style="13" customWidth="1"/>
    <col min="3" max="3" width="10.21875" style="13" customWidth="1"/>
    <col min="4" max="4" width="24.88671875" style="13" bestFit="1" customWidth="1"/>
    <col min="5" max="5" width="5.21875" style="14" bestFit="1" customWidth="1"/>
    <col min="6" max="6" width="11" style="13"/>
    <col min="7" max="7" width="11" style="15"/>
    <col min="8" max="8" width="11" style="16"/>
    <col min="9" max="16384" width="11" style="13"/>
  </cols>
  <sheetData>
    <row r="1" spans="1:15" x14ac:dyDescent="0.2">
      <c r="A1" s="12"/>
    </row>
    <row r="2" spans="1:15" ht="19.5" customHeight="1" x14ac:dyDescent="0.25">
      <c r="A2" s="17" t="s">
        <v>19</v>
      </c>
      <c r="B2" s="103"/>
      <c r="C2" s="104"/>
      <c r="D2" s="104"/>
    </row>
    <row r="3" spans="1:15" ht="26.25" customHeight="1" x14ac:dyDescent="0.2">
      <c r="A3" s="18" t="s">
        <v>20</v>
      </c>
      <c r="B3" s="111"/>
      <c r="C3" s="112"/>
      <c r="D3" s="112"/>
      <c r="E3" s="19"/>
      <c r="H3" s="16" t="s">
        <v>21</v>
      </c>
      <c r="M3" s="20"/>
      <c r="N3" s="20"/>
      <c r="O3" s="20"/>
    </row>
    <row r="4" spans="1:15" ht="15.75" x14ac:dyDescent="0.2">
      <c r="A4" s="21" t="str">
        <f>[2]LAKHDER!A4</f>
        <v>FONCTION    : AGENT DE MANUTENTION</v>
      </c>
      <c r="C4" s="107"/>
      <c r="D4" s="107"/>
      <c r="H4" s="16" t="s">
        <v>21</v>
      </c>
    </row>
    <row r="5" spans="1:15" x14ac:dyDescent="0.2">
      <c r="A5" s="12"/>
    </row>
    <row r="6" spans="1:15" ht="15.75" x14ac:dyDescent="0.25">
      <c r="A6" s="110" t="s">
        <v>0</v>
      </c>
      <c r="B6" s="109" t="s">
        <v>1</v>
      </c>
      <c r="C6" s="109"/>
      <c r="D6" s="110" t="s">
        <v>2</v>
      </c>
      <c r="E6" s="101" t="s">
        <v>22</v>
      </c>
    </row>
    <row r="7" spans="1:15" ht="15.75" x14ac:dyDescent="0.25">
      <c r="A7" s="110"/>
      <c r="B7" s="22" t="s">
        <v>5</v>
      </c>
      <c r="C7" s="22" t="s">
        <v>6</v>
      </c>
      <c r="D7" s="110"/>
      <c r="E7" s="102"/>
      <c r="F7" s="23"/>
    </row>
    <row r="8" spans="1:15" x14ac:dyDescent="0.2">
      <c r="A8" s="24"/>
      <c r="B8" s="25"/>
      <c r="C8" s="25"/>
      <c r="D8" s="26" t="s">
        <v>23</v>
      </c>
      <c r="E8" s="25"/>
      <c r="F8" s="129" t="s">
        <v>77</v>
      </c>
    </row>
    <row r="9" spans="1:15" x14ac:dyDescent="0.2">
      <c r="A9" s="29"/>
      <c r="B9" s="25"/>
      <c r="C9" s="25"/>
      <c r="D9" s="26" t="s">
        <v>24</v>
      </c>
      <c r="E9" s="25">
        <v>8</v>
      </c>
      <c r="F9" s="129" t="s">
        <v>77</v>
      </c>
    </row>
    <row r="10" spans="1:15" x14ac:dyDescent="0.2">
      <c r="A10" s="29"/>
      <c r="B10" s="25"/>
      <c r="C10" s="25"/>
      <c r="D10" s="26" t="s">
        <v>25</v>
      </c>
      <c r="E10" s="25">
        <v>8</v>
      </c>
      <c r="F10" s="129" t="s">
        <v>77</v>
      </c>
    </row>
    <row r="11" spans="1:15" x14ac:dyDescent="0.2">
      <c r="A11" s="30">
        <v>43424</v>
      </c>
      <c r="B11" s="31">
        <v>0.20833333333333334</v>
      </c>
      <c r="C11" s="31">
        <v>0.54166666666666663</v>
      </c>
      <c r="D11" s="32" t="s">
        <v>26</v>
      </c>
      <c r="E11" s="33" t="s">
        <v>21</v>
      </c>
      <c r="F11" s="129" t="s">
        <v>77</v>
      </c>
    </row>
    <row r="12" spans="1:15" x14ac:dyDescent="0.2">
      <c r="A12" s="34">
        <v>43448</v>
      </c>
      <c r="B12" s="31">
        <v>0.20833333333333334</v>
      </c>
      <c r="C12" s="31">
        <v>0.5</v>
      </c>
      <c r="D12" s="32" t="s">
        <v>27</v>
      </c>
      <c r="E12" s="33"/>
      <c r="F12" s="129" t="s">
        <v>77</v>
      </c>
      <c r="G12" s="35"/>
    </row>
    <row r="13" spans="1:15" x14ac:dyDescent="0.2">
      <c r="A13" s="34">
        <v>43448</v>
      </c>
      <c r="B13" s="31">
        <v>0.20833333333333334</v>
      </c>
      <c r="C13" s="31">
        <v>0.5</v>
      </c>
      <c r="D13" s="32" t="s">
        <v>27</v>
      </c>
      <c r="E13" s="33">
        <f t="shared" ref="E13:E14" si="0">((C13-B13+(C13&lt;B13))*24)</f>
        <v>6.9999999999999991</v>
      </c>
      <c r="F13" s="129" t="s">
        <v>77</v>
      </c>
    </row>
    <row r="14" spans="1:15" x14ac:dyDescent="0.2">
      <c r="A14" s="34">
        <v>43466</v>
      </c>
      <c r="B14" s="31">
        <v>0.20833333333333334</v>
      </c>
      <c r="C14" s="31">
        <v>0.54166666666666663</v>
      </c>
      <c r="D14" s="37">
        <v>43466</v>
      </c>
      <c r="E14" s="33">
        <f t="shared" si="0"/>
        <v>7.9999999999999982</v>
      </c>
      <c r="F14" s="129" t="s">
        <v>77</v>
      </c>
    </row>
    <row r="15" spans="1:15" x14ac:dyDescent="0.2">
      <c r="A15" s="38"/>
      <c r="B15" s="39"/>
      <c r="C15" s="39"/>
      <c r="D15" s="26"/>
      <c r="E15" s="33">
        <v>0</v>
      </c>
      <c r="F15" s="129" t="s">
        <v>77</v>
      </c>
    </row>
    <row r="16" spans="1:15" x14ac:dyDescent="0.2">
      <c r="A16" s="38"/>
      <c r="B16" s="39"/>
      <c r="C16" s="39"/>
      <c r="D16" s="26"/>
      <c r="E16" s="33">
        <v>0</v>
      </c>
      <c r="F16" s="129" t="s">
        <v>77</v>
      </c>
    </row>
    <row r="17" spans="1:6" x14ac:dyDescent="0.2">
      <c r="A17" s="40"/>
      <c r="B17" s="39"/>
      <c r="C17" s="39"/>
      <c r="D17" s="26"/>
      <c r="E17" s="33">
        <v>0</v>
      </c>
      <c r="F17" s="129" t="s">
        <v>77</v>
      </c>
    </row>
    <row r="18" spans="1:6" x14ac:dyDescent="0.2">
      <c r="A18" s="38"/>
      <c r="B18" s="31"/>
      <c r="C18" s="31"/>
      <c r="D18" s="26"/>
      <c r="E18" s="33">
        <v>0</v>
      </c>
      <c r="F18" s="129" t="s">
        <v>77</v>
      </c>
    </row>
    <row r="19" spans="1:6" x14ac:dyDescent="0.2">
      <c r="A19" s="38"/>
      <c r="B19" s="31"/>
      <c r="C19" s="31"/>
      <c r="D19" s="26"/>
      <c r="E19" s="33">
        <v>0</v>
      </c>
      <c r="F19" s="129" t="s">
        <v>77</v>
      </c>
    </row>
    <row r="20" spans="1:6" x14ac:dyDescent="0.2">
      <c r="A20" s="38"/>
      <c r="B20" s="31"/>
      <c r="C20" s="31"/>
      <c r="D20" s="26"/>
      <c r="E20" s="33">
        <v>0</v>
      </c>
      <c r="F20" s="129" t="s">
        <v>77</v>
      </c>
    </row>
    <row r="21" spans="1:6" x14ac:dyDescent="0.2">
      <c r="A21" s="41"/>
      <c r="B21" s="31"/>
      <c r="C21" s="31"/>
      <c r="D21" s="26"/>
      <c r="E21" s="33">
        <v>0</v>
      </c>
      <c r="F21" s="129" t="s">
        <v>77</v>
      </c>
    </row>
    <row r="22" spans="1:6" x14ac:dyDescent="0.2">
      <c r="A22" s="42"/>
      <c r="B22" s="31"/>
      <c r="C22" s="31"/>
      <c r="D22" s="43"/>
      <c r="E22" s="33">
        <v>0</v>
      </c>
      <c r="F22" s="129" t="s">
        <v>77</v>
      </c>
    </row>
    <row r="23" spans="1:6" x14ac:dyDescent="0.2">
      <c r="A23" s="42"/>
      <c r="B23" s="31"/>
      <c r="C23" s="31"/>
      <c r="D23" s="44"/>
      <c r="E23" s="33">
        <v>0</v>
      </c>
      <c r="F23" s="129" t="s">
        <v>77</v>
      </c>
    </row>
    <row r="24" spans="1:6" x14ac:dyDescent="0.2">
      <c r="A24" s="42"/>
      <c r="B24" s="31"/>
      <c r="C24" s="31"/>
      <c r="D24" s="45"/>
      <c r="E24" s="33">
        <v>0</v>
      </c>
      <c r="F24" s="129" t="s">
        <v>77</v>
      </c>
    </row>
    <row r="25" spans="1:6" x14ac:dyDescent="0.2">
      <c r="A25" s="42"/>
      <c r="B25" s="31"/>
      <c r="C25" s="31"/>
      <c r="D25" s="45"/>
      <c r="E25" s="33">
        <v>0</v>
      </c>
      <c r="F25" s="129" t="s">
        <v>77</v>
      </c>
    </row>
    <row r="26" spans="1:6" x14ac:dyDescent="0.2">
      <c r="A26" s="42"/>
      <c r="B26" s="31"/>
      <c r="C26" s="31"/>
      <c r="D26" s="26"/>
      <c r="E26" s="33">
        <v>0</v>
      </c>
      <c r="F26" s="129" t="s">
        <v>77</v>
      </c>
    </row>
    <row r="27" spans="1:6" x14ac:dyDescent="0.2">
      <c r="A27" s="42"/>
      <c r="B27" s="31"/>
      <c r="C27" s="31"/>
      <c r="D27" s="44"/>
      <c r="E27" s="33">
        <v>0</v>
      </c>
      <c r="F27" s="129" t="s">
        <v>77</v>
      </c>
    </row>
    <row r="28" spans="1:6" x14ac:dyDescent="0.2">
      <c r="A28" s="42"/>
      <c r="B28" s="31"/>
      <c r="C28" s="31"/>
      <c r="D28" s="43"/>
      <c r="E28" s="33">
        <v>0</v>
      </c>
      <c r="F28" s="129" t="s">
        <v>77</v>
      </c>
    </row>
    <row r="29" spans="1:6" x14ac:dyDescent="0.2">
      <c r="A29" s="42"/>
      <c r="B29" s="31"/>
      <c r="C29" s="31"/>
      <c r="D29" s="26"/>
      <c r="E29" s="33">
        <v>0</v>
      </c>
      <c r="F29" s="129" t="s">
        <v>77</v>
      </c>
    </row>
    <row r="30" spans="1:6" x14ac:dyDescent="0.2">
      <c r="A30" s="42"/>
      <c r="B30" s="31"/>
      <c r="C30" s="31"/>
      <c r="D30" s="45"/>
      <c r="E30" s="33">
        <v>0</v>
      </c>
      <c r="F30" s="129" t="s">
        <v>77</v>
      </c>
    </row>
    <row r="31" spans="1:6" x14ac:dyDescent="0.2">
      <c r="A31" s="46"/>
      <c r="B31" s="31"/>
      <c r="C31" s="31"/>
      <c r="D31" s="47"/>
      <c r="E31" s="33">
        <v>0</v>
      </c>
      <c r="F31" s="129" t="s">
        <v>77</v>
      </c>
    </row>
    <row r="32" spans="1:6" x14ac:dyDescent="0.2">
      <c r="A32" s="48"/>
      <c r="B32" s="31"/>
      <c r="C32" s="31"/>
      <c r="D32" s="36"/>
      <c r="E32" s="33">
        <v>0</v>
      </c>
      <c r="F32" s="129" t="s">
        <v>77</v>
      </c>
    </row>
    <row r="33" spans="1:6" x14ac:dyDescent="0.2">
      <c r="A33" s="30"/>
      <c r="B33" s="31"/>
      <c r="C33" s="31"/>
      <c r="D33" s="36"/>
      <c r="E33" s="33">
        <v>0</v>
      </c>
      <c r="F33" s="129" t="s">
        <v>77</v>
      </c>
    </row>
    <row r="34" spans="1:6" x14ac:dyDescent="0.2">
      <c r="A34" s="48"/>
      <c r="B34" s="31"/>
      <c r="C34" s="31"/>
      <c r="D34" s="26"/>
      <c r="E34" s="33">
        <v>0</v>
      </c>
      <c r="F34" s="129" t="s">
        <v>77</v>
      </c>
    </row>
    <row r="35" spans="1:6" x14ac:dyDescent="0.2">
      <c r="A35" s="42"/>
      <c r="B35" s="31"/>
      <c r="C35" s="31"/>
      <c r="D35" s="36"/>
      <c r="E35" s="33">
        <v>0</v>
      </c>
      <c r="F35" s="129" t="s">
        <v>77</v>
      </c>
    </row>
    <row r="36" spans="1:6" x14ac:dyDescent="0.2">
      <c r="A36" s="49"/>
      <c r="B36" s="31"/>
      <c r="C36" s="31"/>
      <c r="D36" s="43"/>
      <c r="E36" s="33">
        <v>0</v>
      </c>
      <c r="F36" s="129" t="s">
        <v>77</v>
      </c>
    </row>
    <row r="37" spans="1:6" x14ac:dyDescent="0.2">
      <c r="A37" s="30"/>
      <c r="B37" s="31"/>
      <c r="C37" s="31"/>
      <c r="D37" s="36"/>
      <c r="E37" s="33">
        <v>0</v>
      </c>
      <c r="F37" s="129" t="s">
        <v>77</v>
      </c>
    </row>
    <row r="38" spans="1:6" x14ac:dyDescent="0.2">
      <c r="A38" s="30"/>
      <c r="B38" s="31"/>
      <c r="C38" s="31"/>
      <c r="D38" s="36"/>
      <c r="E38" s="33">
        <v>0</v>
      </c>
      <c r="F38" s="129" t="s">
        <v>77</v>
      </c>
    </row>
    <row r="39" spans="1:6" x14ac:dyDescent="0.2">
      <c r="A39" s="50"/>
      <c r="B39" s="31"/>
      <c r="C39" s="31"/>
      <c r="D39" s="36"/>
      <c r="E39" s="33">
        <v>0</v>
      </c>
      <c r="F39" s="129" t="s">
        <v>77</v>
      </c>
    </row>
    <row r="40" spans="1:6" x14ac:dyDescent="0.2">
      <c r="A40" s="50"/>
      <c r="B40" s="31"/>
      <c r="C40" s="31"/>
      <c r="D40" s="36"/>
      <c r="E40" s="33">
        <v>0</v>
      </c>
      <c r="F40" s="129" t="s">
        <v>77</v>
      </c>
    </row>
    <row r="41" spans="1:6" x14ac:dyDescent="0.2">
      <c r="A41" s="50"/>
      <c r="B41" s="31"/>
      <c r="C41" s="31"/>
      <c r="D41" s="36"/>
      <c r="E41" s="33">
        <v>0</v>
      </c>
      <c r="F41" s="129" t="s">
        <v>77</v>
      </c>
    </row>
    <row r="42" spans="1:6" x14ac:dyDescent="0.2">
      <c r="A42" s="50"/>
      <c r="B42" s="31"/>
      <c r="C42" s="31"/>
      <c r="D42" s="36"/>
      <c r="E42" s="33">
        <v>0</v>
      </c>
      <c r="F42" s="129" t="s">
        <v>77</v>
      </c>
    </row>
    <row r="43" spans="1:6" x14ac:dyDescent="0.2">
      <c r="A43" s="50"/>
      <c r="B43" s="31"/>
      <c r="C43" s="31"/>
      <c r="D43" s="36"/>
      <c r="E43" s="33"/>
      <c r="F43" s="129" t="s">
        <v>77</v>
      </c>
    </row>
    <row r="44" spans="1:6" x14ac:dyDescent="0.2">
      <c r="A44" s="50"/>
      <c r="B44" s="31"/>
      <c r="C44" s="31"/>
      <c r="D44" s="36"/>
      <c r="E44" s="33">
        <v>0</v>
      </c>
      <c r="F44" s="129" t="s">
        <v>77</v>
      </c>
    </row>
    <row r="45" spans="1:6" x14ac:dyDescent="0.2">
      <c r="A45" s="50"/>
      <c r="B45" s="31"/>
      <c r="C45" s="31"/>
      <c r="D45" s="36"/>
      <c r="E45" s="33">
        <v>0</v>
      </c>
      <c r="F45" s="129" t="s">
        <v>77</v>
      </c>
    </row>
    <row r="46" spans="1:6" x14ac:dyDescent="0.2">
      <c r="A46" s="50"/>
      <c r="B46" s="31"/>
      <c r="C46" s="31"/>
      <c r="D46" s="36"/>
      <c r="E46" s="33">
        <v>0</v>
      </c>
      <c r="F46" s="129" t="s">
        <v>77</v>
      </c>
    </row>
    <row r="47" spans="1:6" x14ac:dyDescent="0.2">
      <c r="A47" s="50"/>
      <c r="B47" s="31"/>
      <c r="C47" s="31"/>
      <c r="D47" s="36"/>
      <c r="E47" s="33">
        <v>0</v>
      </c>
      <c r="F47" s="129" t="s">
        <v>77</v>
      </c>
    </row>
    <row r="48" spans="1:6" x14ac:dyDescent="0.2">
      <c r="A48" s="50"/>
      <c r="B48" s="31"/>
      <c r="C48" s="31"/>
      <c r="D48" s="36"/>
      <c r="E48" s="33">
        <v>0</v>
      </c>
      <c r="F48" s="129" t="s">
        <v>77</v>
      </c>
    </row>
    <row r="49" spans="1:6" x14ac:dyDescent="0.2">
      <c r="A49" s="50"/>
      <c r="B49" s="31"/>
      <c r="C49" s="31"/>
      <c r="D49" s="36"/>
      <c r="E49" s="33">
        <v>0</v>
      </c>
      <c r="F49" s="129" t="s">
        <v>77</v>
      </c>
    </row>
    <row r="50" spans="1:6" x14ac:dyDescent="0.2">
      <c r="A50" s="50"/>
      <c r="B50" s="31"/>
      <c r="C50" s="31"/>
      <c r="D50" s="36"/>
      <c r="E50" s="33">
        <v>0</v>
      </c>
      <c r="F50" s="129" t="s">
        <v>77</v>
      </c>
    </row>
    <row r="51" spans="1:6" x14ac:dyDescent="0.2">
      <c r="A51" s="50"/>
      <c r="B51" s="31"/>
      <c r="C51" s="31"/>
      <c r="D51" s="36"/>
      <c r="E51" s="33">
        <v>0</v>
      </c>
      <c r="F51" s="129" t="s">
        <v>77</v>
      </c>
    </row>
    <row r="52" spans="1:6" x14ac:dyDescent="0.2">
      <c r="A52" s="50"/>
      <c r="B52" s="31"/>
      <c r="C52" s="31"/>
      <c r="D52" s="36"/>
      <c r="E52" s="33">
        <v>0</v>
      </c>
      <c r="F52" s="129" t="s">
        <v>77</v>
      </c>
    </row>
    <row r="53" spans="1:6" x14ac:dyDescent="0.2">
      <c r="A53" s="50"/>
      <c r="B53" s="31"/>
      <c r="C53" s="31"/>
      <c r="D53" s="36"/>
      <c r="E53" s="33">
        <v>0</v>
      </c>
      <c r="F53" s="129" t="s">
        <v>77</v>
      </c>
    </row>
    <row r="54" spans="1:6" x14ac:dyDescent="0.2">
      <c r="A54" s="50"/>
      <c r="B54" s="31"/>
      <c r="C54" s="31"/>
      <c r="D54" s="36"/>
      <c r="E54" s="33">
        <v>0</v>
      </c>
      <c r="F54" s="129" t="s">
        <v>77</v>
      </c>
    </row>
    <row r="55" spans="1:6" x14ac:dyDescent="0.2">
      <c r="F55" s="129" t="s">
        <v>77</v>
      </c>
    </row>
    <row r="56" spans="1:6" x14ac:dyDescent="0.2">
      <c r="F56" s="129" t="s">
        <v>77</v>
      </c>
    </row>
    <row r="57" spans="1:6" x14ac:dyDescent="0.2">
      <c r="F57" s="129" t="s">
        <v>77</v>
      </c>
    </row>
    <row r="58" spans="1:6" x14ac:dyDescent="0.2">
      <c r="F58" s="129" t="s">
        <v>77</v>
      </c>
    </row>
    <row r="59" spans="1:6" x14ac:dyDescent="0.2">
      <c r="F59" s="129" t="s">
        <v>77</v>
      </c>
    </row>
    <row r="60" spans="1:6" x14ac:dyDescent="0.2">
      <c r="F60" s="129" t="s">
        <v>77</v>
      </c>
    </row>
    <row r="61" spans="1:6" x14ac:dyDescent="0.2">
      <c r="F61" s="129" t="s">
        <v>77</v>
      </c>
    </row>
    <row r="62" spans="1:6" x14ac:dyDescent="0.2">
      <c r="F62" s="129" t="s">
        <v>77</v>
      </c>
    </row>
    <row r="63" spans="1:6" x14ac:dyDescent="0.2">
      <c r="F63" s="129" t="s">
        <v>77</v>
      </c>
    </row>
    <row r="64" spans="1:6" x14ac:dyDescent="0.2">
      <c r="F64" s="129" t="s">
        <v>77</v>
      </c>
    </row>
    <row r="65" spans="6:6" x14ac:dyDescent="0.2">
      <c r="F65" s="129" t="s">
        <v>77</v>
      </c>
    </row>
    <row r="66" spans="6:6" x14ac:dyDescent="0.2">
      <c r="F66" s="129" t="s">
        <v>77</v>
      </c>
    </row>
    <row r="67" spans="6:6" x14ac:dyDescent="0.2">
      <c r="F67" s="129" t="s">
        <v>77</v>
      </c>
    </row>
    <row r="68" spans="6:6" x14ac:dyDescent="0.2">
      <c r="F68" s="129" t="s">
        <v>77</v>
      </c>
    </row>
    <row r="69" spans="6:6" x14ac:dyDescent="0.2">
      <c r="F69" s="129" t="s">
        <v>77</v>
      </c>
    </row>
    <row r="70" spans="6:6" x14ac:dyDescent="0.2">
      <c r="F70" s="129" t="s">
        <v>77</v>
      </c>
    </row>
    <row r="71" spans="6:6" x14ac:dyDescent="0.2">
      <c r="F71" s="129" t="s">
        <v>77</v>
      </c>
    </row>
    <row r="72" spans="6:6" x14ac:dyDescent="0.2">
      <c r="F72" s="129" t="s">
        <v>77</v>
      </c>
    </row>
    <row r="73" spans="6:6" x14ac:dyDescent="0.2">
      <c r="F73" s="129" t="s">
        <v>77</v>
      </c>
    </row>
    <row r="74" spans="6:6" x14ac:dyDescent="0.2">
      <c r="F74" s="129" t="s">
        <v>77</v>
      </c>
    </row>
    <row r="75" spans="6:6" x14ac:dyDescent="0.2">
      <c r="F75" s="129" t="s">
        <v>77</v>
      </c>
    </row>
    <row r="76" spans="6:6" x14ac:dyDescent="0.2">
      <c r="F76" s="129" t="s">
        <v>77</v>
      </c>
    </row>
    <row r="77" spans="6:6" x14ac:dyDescent="0.2">
      <c r="F77" s="129" t="s">
        <v>77</v>
      </c>
    </row>
    <row r="78" spans="6:6" x14ac:dyDescent="0.2">
      <c r="F78" s="129" t="s">
        <v>77</v>
      </c>
    </row>
    <row r="79" spans="6:6" x14ac:dyDescent="0.2">
      <c r="F79" s="129" t="s">
        <v>77</v>
      </c>
    </row>
    <row r="80" spans="6:6" x14ac:dyDescent="0.2">
      <c r="F80" s="129" t="s">
        <v>77</v>
      </c>
    </row>
    <row r="81" spans="6:6" x14ac:dyDescent="0.2">
      <c r="F81" s="129" t="s">
        <v>77</v>
      </c>
    </row>
    <row r="82" spans="6:6" x14ac:dyDescent="0.2">
      <c r="F82" s="129" t="s">
        <v>77</v>
      </c>
    </row>
    <row r="83" spans="6:6" x14ac:dyDescent="0.2">
      <c r="F83" s="129" t="s">
        <v>77</v>
      </c>
    </row>
    <row r="84" spans="6:6" x14ac:dyDescent="0.2">
      <c r="F84" s="129" t="s">
        <v>77</v>
      </c>
    </row>
    <row r="85" spans="6:6" x14ac:dyDescent="0.2">
      <c r="F85" s="129" t="s">
        <v>77</v>
      </c>
    </row>
    <row r="86" spans="6:6" x14ac:dyDescent="0.2">
      <c r="F86" s="129" t="s">
        <v>77</v>
      </c>
    </row>
    <row r="87" spans="6:6" x14ac:dyDescent="0.2">
      <c r="F87" s="129" t="s">
        <v>77</v>
      </c>
    </row>
    <row r="88" spans="6:6" x14ac:dyDescent="0.2">
      <c r="F88" s="129" t="s">
        <v>77</v>
      </c>
    </row>
    <row r="89" spans="6:6" x14ac:dyDescent="0.2">
      <c r="F89" s="129" t="s">
        <v>77</v>
      </c>
    </row>
    <row r="90" spans="6:6" x14ac:dyDescent="0.2">
      <c r="F90" s="129" t="s">
        <v>77</v>
      </c>
    </row>
    <row r="91" spans="6:6" x14ac:dyDescent="0.2">
      <c r="F91" s="129" t="s">
        <v>77</v>
      </c>
    </row>
    <row r="92" spans="6:6" x14ac:dyDescent="0.2">
      <c r="F92" s="129" t="s">
        <v>77</v>
      </c>
    </row>
    <row r="93" spans="6:6" x14ac:dyDescent="0.2">
      <c r="F93" s="129" t="s">
        <v>77</v>
      </c>
    </row>
    <row r="94" spans="6:6" x14ac:dyDescent="0.2">
      <c r="F94" s="129" t="s">
        <v>77</v>
      </c>
    </row>
    <row r="95" spans="6:6" x14ac:dyDescent="0.2">
      <c r="F95" s="129" t="s">
        <v>77</v>
      </c>
    </row>
    <row r="96" spans="6:6" x14ac:dyDescent="0.2">
      <c r="F96" s="129" t="s">
        <v>77</v>
      </c>
    </row>
    <row r="97" spans="6:6" x14ac:dyDescent="0.2">
      <c r="F97" s="129" t="s">
        <v>77</v>
      </c>
    </row>
    <row r="98" spans="6:6" x14ac:dyDescent="0.2">
      <c r="F98" s="129" t="s">
        <v>77</v>
      </c>
    </row>
    <row r="99" spans="6:6" x14ac:dyDescent="0.2">
      <c r="F99" s="129" t="s">
        <v>77</v>
      </c>
    </row>
    <row r="100" spans="6:6" x14ac:dyDescent="0.2">
      <c r="F100" s="129" t="s">
        <v>77</v>
      </c>
    </row>
  </sheetData>
  <mergeCells count="7">
    <mergeCell ref="E6:E7"/>
    <mergeCell ref="B2:D2"/>
    <mergeCell ref="B3:D3"/>
    <mergeCell ref="C4:D4"/>
    <mergeCell ref="A6:A7"/>
    <mergeCell ref="B6:C6"/>
    <mergeCell ref="D6:D7"/>
  </mergeCells>
  <conditionalFormatting sqref="A8:E10">
    <cfRule type="expression" dxfId="27" priority="17">
      <formula>$E8&gt;0</formula>
    </cfRule>
    <cfRule type="expression" dxfId="26" priority="18">
      <formula>$E8=0</formula>
    </cfRule>
  </conditionalFormatting>
  <conditionalFormatting sqref="A8">
    <cfRule type="expression" dxfId="25" priority="15">
      <formula>A8=EndDate</formula>
    </cfRule>
    <cfRule type="expression" dxfId="24" priority="16">
      <formula>A8=StartDate</formula>
    </cfRule>
  </conditionalFormatting>
  <conditionalFormatting sqref="A11:E12">
    <cfRule type="expression" dxfId="23" priority="21">
      <formula>#REF!=0</formula>
    </cfRule>
    <cfRule type="expression" dxfId="22" priority="22">
      <formula>$E11&gt;0</formula>
    </cfRule>
  </conditionalFormatting>
  <conditionalFormatting sqref="A13:E14">
    <cfRule type="expression" dxfId="21" priority="29">
      <formula>#REF!=0</formula>
    </cfRule>
    <cfRule type="expression" dxfId="20" priority="30">
      <formula>$E13&gt;0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O100"/>
  <sheetViews>
    <sheetView workbookViewId="0">
      <selection activeCell="F8" sqref="F8:F100"/>
    </sheetView>
  </sheetViews>
  <sheetFormatPr defaultColWidth="11" defaultRowHeight="15" x14ac:dyDescent="0.2"/>
  <cols>
    <col min="1" max="1" width="24.6640625" style="14" customWidth="1"/>
    <col min="2" max="2" width="11.44140625" style="13" customWidth="1"/>
    <col min="3" max="3" width="10.21875" style="13" customWidth="1"/>
    <col min="4" max="4" width="44.109375" style="13" bestFit="1" customWidth="1"/>
    <col min="5" max="5" width="5.21875" style="14" bestFit="1" customWidth="1"/>
    <col min="6" max="6" width="11" style="13"/>
    <col min="7" max="7" width="11" style="15"/>
    <col min="8" max="8" width="11" style="16"/>
    <col min="9" max="16384" width="11" style="13"/>
  </cols>
  <sheetData>
    <row r="1" spans="1:15" x14ac:dyDescent="0.2">
      <c r="A1" s="12"/>
    </row>
    <row r="2" spans="1:15" ht="19.5" customHeight="1" x14ac:dyDescent="0.25">
      <c r="A2" s="18" t="s">
        <v>58</v>
      </c>
      <c r="B2" s="103"/>
      <c r="C2" s="104"/>
      <c r="D2" s="104"/>
    </row>
    <row r="3" spans="1:15" ht="26.25" customHeight="1" x14ac:dyDescent="0.2">
      <c r="A3" s="18" t="s">
        <v>59</v>
      </c>
      <c r="B3" s="105"/>
      <c r="C3" s="106"/>
      <c r="D3" s="106"/>
      <c r="E3" s="19"/>
      <c r="H3" s="16" t="s">
        <v>21</v>
      </c>
      <c r="M3" s="20"/>
      <c r="N3" s="20"/>
      <c r="O3" s="20"/>
    </row>
    <row r="4" spans="1:15" ht="15.75" x14ac:dyDescent="0.2">
      <c r="A4" s="18" t="s">
        <v>55</v>
      </c>
      <c r="C4" s="107"/>
      <c r="D4" s="107"/>
      <c r="H4" s="16" t="s">
        <v>21</v>
      </c>
    </row>
    <row r="5" spans="1:15" x14ac:dyDescent="0.2">
      <c r="A5" s="12"/>
    </row>
    <row r="6" spans="1:15" ht="15.75" x14ac:dyDescent="0.25">
      <c r="A6" s="110" t="s">
        <v>0</v>
      </c>
      <c r="B6" s="109" t="s">
        <v>1</v>
      </c>
      <c r="C6" s="109"/>
      <c r="D6" s="110" t="s">
        <v>2</v>
      </c>
      <c r="E6" s="101" t="s">
        <v>22</v>
      </c>
    </row>
    <row r="7" spans="1:15" ht="15.75" x14ac:dyDescent="0.25">
      <c r="A7" s="110"/>
      <c r="B7" s="22" t="s">
        <v>5</v>
      </c>
      <c r="C7" s="22" t="s">
        <v>6</v>
      </c>
      <c r="D7" s="110"/>
      <c r="E7" s="102"/>
      <c r="F7" s="23"/>
    </row>
    <row r="8" spans="1:15" x14ac:dyDescent="0.2">
      <c r="A8" s="66"/>
      <c r="B8" s="31"/>
      <c r="C8" s="31"/>
      <c r="D8" s="67" t="s">
        <v>31</v>
      </c>
      <c r="E8" s="26"/>
      <c r="F8" s="129" t="s">
        <v>78</v>
      </c>
    </row>
    <row r="9" spans="1:15" x14ac:dyDescent="0.2">
      <c r="A9" s="66">
        <v>43040</v>
      </c>
      <c r="B9" s="31"/>
      <c r="C9" s="31"/>
      <c r="D9" s="67" t="s">
        <v>33</v>
      </c>
      <c r="E9" s="26"/>
      <c r="F9" s="129" t="s">
        <v>78</v>
      </c>
    </row>
    <row r="10" spans="1:15" x14ac:dyDescent="0.2">
      <c r="A10" s="66">
        <v>43053</v>
      </c>
      <c r="B10" s="25"/>
      <c r="C10" s="25"/>
      <c r="D10" s="67" t="s">
        <v>34</v>
      </c>
      <c r="E10" s="25"/>
      <c r="F10" s="129" t="s">
        <v>78</v>
      </c>
    </row>
    <row r="11" spans="1:15" x14ac:dyDescent="0.2">
      <c r="A11" s="24">
        <v>43061</v>
      </c>
      <c r="B11" s="39">
        <v>0.875</v>
      </c>
      <c r="C11" s="39">
        <v>8.3333333333333329E-2</v>
      </c>
      <c r="D11" s="67" t="s">
        <v>36</v>
      </c>
      <c r="E11" s="25" t="s">
        <v>21</v>
      </c>
      <c r="F11" s="129" t="s">
        <v>78</v>
      </c>
    </row>
    <row r="12" spans="1:15" x14ac:dyDescent="0.2">
      <c r="A12" s="66"/>
      <c r="B12" s="25"/>
      <c r="C12" s="25"/>
      <c r="D12" s="67" t="s">
        <v>35</v>
      </c>
      <c r="E12" s="25"/>
      <c r="F12" s="129" t="s">
        <v>78</v>
      </c>
      <c r="G12" s="35"/>
    </row>
    <row r="13" spans="1:15" x14ac:dyDescent="0.2">
      <c r="A13" s="24">
        <v>43081</v>
      </c>
      <c r="B13" s="31">
        <v>0.875</v>
      </c>
      <c r="C13" s="31">
        <v>8.3333333333333329E-2</v>
      </c>
      <c r="D13" s="67" t="s">
        <v>60</v>
      </c>
      <c r="E13" s="25">
        <f>((C13-B13+(C13&lt;B13))*24)</f>
        <v>5.0000000000000009</v>
      </c>
      <c r="F13" s="129" t="s">
        <v>78</v>
      </c>
    </row>
    <row r="14" spans="1:15" x14ac:dyDescent="0.2">
      <c r="A14" s="66">
        <v>43086</v>
      </c>
      <c r="B14" s="31">
        <v>0.20833333333333334</v>
      </c>
      <c r="C14" s="31">
        <v>0.54166666666666663</v>
      </c>
      <c r="D14" s="67" t="s">
        <v>27</v>
      </c>
      <c r="E14" s="25"/>
      <c r="F14" s="129" t="s">
        <v>78</v>
      </c>
    </row>
    <row r="15" spans="1:15" x14ac:dyDescent="0.2">
      <c r="A15" s="66">
        <v>43093</v>
      </c>
      <c r="B15" s="31">
        <v>0.54166666666666663</v>
      </c>
      <c r="C15" s="31">
        <v>0.875</v>
      </c>
      <c r="D15" s="67" t="s">
        <v>27</v>
      </c>
      <c r="E15" s="25"/>
      <c r="F15" s="129" t="s">
        <v>78</v>
      </c>
    </row>
    <row r="16" spans="1:15" x14ac:dyDescent="0.2">
      <c r="A16" s="24">
        <v>43097</v>
      </c>
      <c r="B16" s="31">
        <v>0.875</v>
      </c>
      <c r="C16" s="31">
        <v>0.20833333333333334</v>
      </c>
      <c r="D16" s="67" t="s">
        <v>37</v>
      </c>
      <c r="E16" s="25"/>
      <c r="F16" s="129" t="s">
        <v>78</v>
      </c>
    </row>
    <row r="17" spans="1:6" x14ac:dyDescent="0.2">
      <c r="A17" s="66">
        <v>43101</v>
      </c>
      <c r="B17" s="31">
        <v>0.20833333333333334</v>
      </c>
      <c r="C17" s="31">
        <v>0.54166666666666663</v>
      </c>
      <c r="D17" s="68">
        <v>43101</v>
      </c>
      <c r="E17" s="25"/>
      <c r="F17" s="129" t="s">
        <v>78</v>
      </c>
    </row>
    <row r="18" spans="1:6" x14ac:dyDescent="0.2">
      <c r="A18" s="69">
        <v>43207</v>
      </c>
      <c r="B18" s="31">
        <v>0.875</v>
      </c>
      <c r="C18" s="31">
        <v>8.3333333333333329E-2</v>
      </c>
      <c r="D18" s="70" t="s">
        <v>41</v>
      </c>
      <c r="E18" s="25">
        <f t="shared" ref="E18" si="0">((C18-B18+(C18&lt;B18))*24)</f>
        <v>5.0000000000000009</v>
      </c>
      <c r="F18" s="129" t="s">
        <v>78</v>
      </c>
    </row>
    <row r="19" spans="1:6" x14ac:dyDescent="0.2">
      <c r="A19" s="71">
        <v>43221</v>
      </c>
      <c r="B19" s="72"/>
      <c r="C19" s="25"/>
      <c r="D19" s="73">
        <v>43221</v>
      </c>
      <c r="E19" s="28"/>
      <c r="F19" s="129" t="s">
        <v>78</v>
      </c>
    </row>
    <row r="20" spans="1:6" x14ac:dyDescent="0.2">
      <c r="A20" s="24">
        <v>43276</v>
      </c>
      <c r="B20" s="31">
        <v>0.875</v>
      </c>
      <c r="C20" s="31">
        <v>0.125</v>
      </c>
      <c r="D20" s="67" t="s">
        <v>61</v>
      </c>
      <c r="E20" s="25">
        <f>((C20-B20+(C20&lt;B20))*24)</f>
        <v>6</v>
      </c>
      <c r="F20" s="129" t="s">
        <v>78</v>
      </c>
    </row>
    <row r="21" spans="1:6" x14ac:dyDescent="0.2">
      <c r="A21" s="74">
        <v>43286</v>
      </c>
      <c r="B21" s="31">
        <v>0.20833333333333334</v>
      </c>
      <c r="C21" s="31">
        <v>0.54166666666666663</v>
      </c>
      <c r="D21" s="68">
        <v>43286</v>
      </c>
      <c r="E21" s="25"/>
      <c r="F21" s="129" t="s">
        <v>78</v>
      </c>
    </row>
    <row r="22" spans="1:6" x14ac:dyDescent="0.2">
      <c r="A22" s="69">
        <v>43292</v>
      </c>
      <c r="B22" s="31">
        <v>0.875</v>
      </c>
      <c r="C22" s="31">
        <v>0.91666666666666663</v>
      </c>
      <c r="D22" s="70" t="s">
        <v>44</v>
      </c>
      <c r="E22" s="75">
        <f>((C22-B22+(C22&lt;B22))*24)</f>
        <v>0.99999999999999911</v>
      </c>
      <c r="F22" s="129" t="s">
        <v>78</v>
      </c>
    </row>
    <row r="23" spans="1:6" x14ac:dyDescent="0.2">
      <c r="A23" s="69">
        <v>43293</v>
      </c>
      <c r="B23" s="31">
        <v>0.875</v>
      </c>
      <c r="C23" s="31">
        <v>0.95833333333333337</v>
      </c>
      <c r="D23" s="70" t="s">
        <v>62</v>
      </c>
      <c r="E23" s="75">
        <v>2</v>
      </c>
      <c r="F23" s="129" t="s">
        <v>78</v>
      </c>
    </row>
    <row r="24" spans="1:6" x14ac:dyDescent="0.2">
      <c r="A24" s="49">
        <v>43334</v>
      </c>
      <c r="B24" s="31">
        <v>0.54166666666666663</v>
      </c>
      <c r="C24" s="31">
        <v>0.875</v>
      </c>
      <c r="D24" s="67" t="s">
        <v>31</v>
      </c>
      <c r="E24" s="33"/>
      <c r="F24" s="129" t="s">
        <v>78</v>
      </c>
    </row>
    <row r="25" spans="1:6" x14ac:dyDescent="0.2">
      <c r="A25" s="76">
        <v>43363</v>
      </c>
      <c r="B25" s="31">
        <v>0.54166666666666663</v>
      </c>
      <c r="C25" s="31">
        <v>0.875</v>
      </c>
      <c r="D25" s="61" t="s">
        <v>48</v>
      </c>
      <c r="E25" s="33">
        <f t="shared" ref="E25:E26" si="1">((C25-B25+(C25&lt;B25))*24)</f>
        <v>8</v>
      </c>
      <c r="F25" s="129" t="s">
        <v>78</v>
      </c>
    </row>
    <row r="26" spans="1:6" x14ac:dyDescent="0.2">
      <c r="A26" s="76">
        <v>43444</v>
      </c>
      <c r="B26" s="31">
        <v>0.95833333333333337</v>
      </c>
      <c r="C26" s="31">
        <v>0</v>
      </c>
      <c r="D26" s="61" t="s">
        <v>63</v>
      </c>
      <c r="E26" s="33">
        <f t="shared" si="1"/>
        <v>0.99999999999999911</v>
      </c>
      <c r="F26" s="129" t="s">
        <v>78</v>
      </c>
    </row>
    <row r="27" spans="1:6" x14ac:dyDescent="0.2">
      <c r="A27" s="76"/>
      <c r="B27" s="31"/>
      <c r="C27" s="31"/>
      <c r="D27" s="61"/>
      <c r="E27" s="33"/>
      <c r="F27" s="129" t="s">
        <v>78</v>
      </c>
    </row>
    <row r="28" spans="1:6" x14ac:dyDescent="0.2">
      <c r="A28" s="42"/>
      <c r="B28" s="31"/>
      <c r="C28" s="31"/>
      <c r="D28" s="70"/>
      <c r="E28" s="33">
        <v>0</v>
      </c>
      <c r="F28" s="129" t="s">
        <v>78</v>
      </c>
    </row>
    <row r="29" spans="1:6" x14ac:dyDescent="0.2">
      <c r="A29" s="42"/>
      <c r="B29" s="31"/>
      <c r="C29" s="31"/>
      <c r="D29" s="67"/>
      <c r="E29" s="33">
        <v>0</v>
      </c>
      <c r="F29" s="129" t="s">
        <v>78</v>
      </c>
    </row>
    <row r="30" spans="1:6" x14ac:dyDescent="0.2">
      <c r="A30" s="42"/>
      <c r="B30" s="31"/>
      <c r="C30" s="31"/>
      <c r="D30" s="67"/>
      <c r="E30" s="33">
        <v>0</v>
      </c>
      <c r="F30" s="129" t="s">
        <v>78</v>
      </c>
    </row>
    <row r="31" spans="1:6" x14ac:dyDescent="0.2">
      <c r="A31" s="46"/>
      <c r="B31" s="31"/>
      <c r="C31" s="31"/>
      <c r="D31" s="77"/>
      <c r="E31" s="33">
        <v>0</v>
      </c>
      <c r="F31" s="129" t="s">
        <v>78</v>
      </c>
    </row>
    <row r="32" spans="1:6" x14ac:dyDescent="0.2">
      <c r="A32" s="48"/>
      <c r="B32" s="31"/>
      <c r="C32" s="31"/>
      <c r="D32" s="61"/>
      <c r="E32" s="33">
        <v>0</v>
      </c>
      <c r="F32" s="129" t="s">
        <v>78</v>
      </c>
    </row>
    <row r="33" spans="1:6" x14ac:dyDescent="0.2">
      <c r="A33" s="30"/>
      <c r="B33" s="31"/>
      <c r="C33" s="31"/>
      <c r="D33" s="61"/>
      <c r="E33" s="33">
        <v>0</v>
      </c>
      <c r="F33" s="129" t="s">
        <v>78</v>
      </c>
    </row>
    <row r="34" spans="1:6" x14ac:dyDescent="0.2">
      <c r="A34" s="48"/>
      <c r="B34" s="31"/>
      <c r="C34" s="31"/>
      <c r="D34" s="67"/>
      <c r="E34" s="33">
        <v>0</v>
      </c>
      <c r="F34" s="129" t="s">
        <v>78</v>
      </c>
    </row>
    <row r="35" spans="1:6" x14ac:dyDescent="0.2">
      <c r="A35" s="42"/>
      <c r="B35" s="31"/>
      <c r="C35" s="31"/>
      <c r="D35" s="61"/>
      <c r="E35" s="33">
        <v>0</v>
      </c>
      <c r="F35" s="129" t="s">
        <v>78</v>
      </c>
    </row>
    <row r="36" spans="1:6" x14ac:dyDescent="0.2">
      <c r="A36" s="49"/>
      <c r="B36" s="31"/>
      <c r="C36" s="31"/>
      <c r="D36" s="70"/>
      <c r="E36" s="33">
        <v>0</v>
      </c>
      <c r="F36" s="129" t="s">
        <v>78</v>
      </c>
    </row>
    <row r="37" spans="1:6" x14ac:dyDescent="0.2">
      <c r="A37" s="30"/>
      <c r="B37" s="31"/>
      <c r="C37" s="31"/>
      <c r="D37" s="61"/>
      <c r="E37" s="33">
        <v>0</v>
      </c>
      <c r="F37" s="129" t="s">
        <v>78</v>
      </c>
    </row>
    <row r="38" spans="1:6" x14ac:dyDescent="0.2">
      <c r="A38" s="30"/>
      <c r="B38" s="31"/>
      <c r="C38" s="31"/>
      <c r="D38" s="61"/>
      <c r="E38" s="33">
        <v>0</v>
      </c>
      <c r="F38" s="129" t="s">
        <v>78</v>
      </c>
    </row>
    <row r="39" spans="1:6" x14ac:dyDescent="0.2">
      <c r="A39" s="50"/>
      <c r="B39" s="31"/>
      <c r="C39" s="31"/>
      <c r="D39" s="61"/>
      <c r="E39" s="33">
        <v>0</v>
      </c>
      <c r="F39" s="129" t="s">
        <v>78</v>
      </c>
    </row>
    <row r="40" spans="1:6" x14ac:dyDescent="0.2">
      <c r="A40" s="50"/>
      <c r="B40" s="31"/>
      <c r="C40" s="31"/>
      <c r="D40" s="61"/>
      <c r="E40" s="33">
        <v>0</v>
      </c>
      <c r="F40" s="129" t="s">
        <v>78</v>
      </c>
    </row>
    <row r="41" spans="1:6" x14ac:dyDescent="0.2">
      <c r="A41" s="50"/>
      <c r="B41" s="31"/>
      <c r="C41" s="31"/>
      <c r="D41" s="61"/>
      <c r="E41" s="33">
        <v>0</v>
      </c>
      <c r="F41" s="129" t="s">
        <v>78</v>
      </c>
    </row>
    <row r="42" spans="1:6" x14ac:dyDescent="0.2">
      <c r="A42" s="50"/>
      <c r="B42" s="31"/>
      <c r="C42" s="31"/>
      <c r="D42" s="61"/>
      <c r="E42" s="33">
        <v>0</v>
      </c>
      <c r="F42" s="129" t="s">
        <v>78</v>
      </c>
    </row>
    <row r="43" spans="1:6" x14ac:dyDescent="0.2">
      <c r="A43" s="50"/>
      <c r="B43" s="31"/>
      <c r="C43" s="31"/>
      <c r="D43" s="61"/>
      <c r="E43" s="33"/>
      <c r="F43" s="129" t="s">
        <v>78</v>
      </c>
    </row>
    <row r="44" spans="1:6" x14ac:dyDescent="0.2">
      <c r="A44" s="50"/>
      <c r="B44" s="31"/>
      <c r="C44" s="31"/>
      <c r="D44" s="61"/>
      <c r="E44" s="33">
        <v>0</v>
      </c>
      <c r="F44" s="129" t="s">
        <v>78</v>
      </c>
    </row>
    <row r="45" spans="1:6" x14ac:dyDescent="0.2">
      <c r="A45" s="50"/>
      <c r="B45" s="31"/>
      <c r="C45" s="31"/>
      <c r="D45" s="61"/>
      <c r="E45" s="33">
        <v>0</v>
      </c>
      <c r="F45" s="129" t="s">
        <v>78</v>
      </c>
    </row>
    <row r="46" spans="1:6" x14ac:dyDescent="0.2">
      <c r="A46" s="50"/>
      <c r="B46" s="31"/>
      <c r="C46" s="31"/>
      <c r="D46" s="61"/>
      <c r="E46" s="33">
        <v>0</v>
      </c>
      <c r="F46" s="129" t="s">
        <v>78</v>
      </c>
    </row>
    <row r="47" spans="1:6" x14ac:dyDescent="0.2">
      <c r="A47" s="50"/>
      <c r="B47" s="31"/>
      <c r="C47" s="31"/>
      <c r="D47" s="61"/>
      <c r="E47" s="33">
        <v>0</v>
      </c>
      <c r="F47" s="129" t="s">
        <v>78</v>
      </c>
    </row>
    <row r="48" spans="1:6" x14ac:dyDescent="0.2">
      <c r="A48" s="50"/>
      <c r="B48" s="31"/>
      <c r="C48" s="31"/>
      <c r="D48" s="61"/>
      <c r="E48" s="33">
        <v>0</v>
      </c>
      <c r="F48" s="129" t="s">
        <v>78</v>
      </c>
    </row>
    <row r="49" spans="1:6" x14ac:dyDescent="0.2">
      <c r="A49" s="50"/>
      <c r="B49" s="31"/>
      <c r="C49" s="31"/>
      <c r="D49" s="61"/>
      <c r="E49" s="33">
        <v>0</v>
      </c>
      <c r="F49" s="129" t="s">
        <v>78</v>
      </c>
    </row>
    <row r="50" spans="1:6" x14ac:dyDescent="0.2">
      <c r="A50" s="50"/>
      <c r="B50" s="31"/>
      <c r="C50" s="31"/>
      <c r="D50" s="61"/>
      <c r="E50" s="33">
        <v>0</v>
      </c>
      <c r="F50" s="129" t="s">
        <v>78</v>
      </c>
    </row>
    <row r="51" spans="1:6" x14ac:dyDescent="0.2">
      <c r="A51" s="50"/>
      <c r="B51" s="31"/>
      <c r="C51" s="31"/>
      <c r="D51" s="61"/>
      <c r="E51" s="33">
        <v>0</v>
      </c>
      <c r="F51" s="129" t="s">
        <v>78</v>
      </c>
    </row>
    <row r="52" spans="1:6" x14ac:dyDescent="0.2">
      <c r="A52" s="50"/>
      <c r="B52" s="31"/>
      <c r="C52" s="31"/>
      <c r="D52" s="61"/>
      <c r="E52" s="33">
        <v>0</v>
      </c>
      <c r="F52" s="129" t="s">
        <v>78</v>
      </c>
    </row>
    <row r="53" spans="1:6" x14ac:dyDescent="0.2">
      <c r="A53" s="50"/>
      <c r="B53" s="31"/>
      <c r="C53" s="31"/>
      <c r="D53" s="61"/>
      <c r="E53" s="33">
        <v>0</v>
      </c>
      <c r="F53" s="129" t="s">
        <v>78</v>
      </c>
    </row>
    <row r="54" spans="1:6" x14ac:dyDescent="0.2">
      <c r="A54" s="50"/>
      <c r="B54" s="31"/>
      <c r="C54" s="31"/>
      <c r="D54" s="61"/>
      <c r="E54" s="33">
        <v>0</v>
      </c>
      <c r="F54" s="129" t="s">
        <v>78</v>
      </c>
    </row>
    <row r="55" spans="1:6" x14ac:dyDescent="0.2">
      <c r="F55" s="129" t="s">
        <v>78</v>
      </c>
    </row>
    <row r="56" spans="1:6" x14ac:dyDescent="0.2">
      <c r="F56" s="129" t="s">
        <v>78</v>
      </c>
    </row>
    <row r="57" spans="1:6" x14ac:dyDescent="0.2">
      <c r="F57" s="129" t="s">
        <v>78</v>
      </c>
    </row>
    <row r="58" spans="1:6" x14ac:dyDescent="0.2">
      <c r="F58" s="129" t="s">
        <v>78</v>
      </c>
    </row>
    <row r="59" spans="1:6" x14ac:dyDescent="0.2">
      <c r="F59" s="129" t="s">
        <v>78</v>
      </c>
    </row>
    <row r="60" spans="1:6" x14ac:dyDescent="0.2">
      <c r="F60" s="129" t="s">
        <v>78</v>
      </c>
    </row>
    <row r="61" spans="1:6" x14ac:dyDescent="0.2">
      <c r="F61" s="129" t="s">
        <v>78</v>
      </c>
    </row>
    <row r="62" spans="1:6" x14ac:dyDescent="0.2">
      <c r="F62" s="129" t="s">
        <v>78</v>
      </c>
    </row>
    <row r="63" spans="1:6" x14ac:dyDescent="0.2">
      <c r="F63" s="129" t="s">
        <v>78</v>
      </c>
    </row>
    <row r="64" spans="1:6" x14ac:dyDescent="0.2">
      <c r="F64" s="129" t="s">
        <v>78</v>
      </c>
    </row>
    <row r="65" spans="6:6" x14ac:dyDescent="0.2">
      <c r="F65" s="129" t="s">
        <v>78</v>
      </c>
    </row>
    <row r="66" spans="6:6" x14ac:dyDescent="0.2">
      <c r="F66" s="129" t="s">
        <v>78</v>
      </c>
    </row>
    <row r="67" spans="6:6" x14ac:dyDescent="0.2">
      <c r="F67" s="129" t="s">
        <v>78</v>
      </c>
    </row>
    <row r="68" spans="6:6" x14ac:dyDescent="0.2">
      <c r="F68" s="129" t="s">
        <v>78</v>
      </c>
    </row>
    <row r="69" spans="6:6" x14ac:dyDescent="0.2">
      <c r="F69" s="129" t="s">
        <v>78</v>
      </c>
    </row>
    <row r="70" spans="6:6" x14ac:dyDescent="0.2">
      <c r="F70" s="129" t="s">
        <v>78</v>
      </c>
    </row>
    <row r="71" spans="6:6" x14ac:dyDescent="0.2">
      <c r="F71" s="129" t="s">
        <v>78</v>
      </c>
    </row>
    <row r="72" spans="6:6" x14ac:dyDescent="0.2">
      <c r="F72" s="129" t="s">
        <v>78</v>
      </c>
    </row>
    <row r="73" spans="6:6" x14ac:dyDescent="0.2">
      <c r="F73" s="129" t="s">
        <v>78</v>
      </c>
    </row>
    <row r="74" spans="6:6" x14ac:dyDescent="0.2">
      <c r="F74" s="129" t="s">
        <v>78</v>
      </c>
    </row>
    <row r="75" spans="6:6" x14ac:dyDescent="0.2">
      <c r="F75" s="129" t="s">
        <v>78</v>
      </c>
    </row>
    <row r="76" spans="6:6" x14ac:dyDescent="0.2">
      <c r="F76" s="129" t="s">
        <v>78</v>
      </c>
    </row>
    <row r="77" spans="6:6" x14ac:dyDescent="0.2">
      <c r="F77" s="129" t="s">
        <v>78</v>
      </c>
    </row>
    <row r="78" spans="6:6" x14ac:dyDescent="0.2">
      <c r="F78" s="129" t="s">
        <v>78</v>
      </c>
    </row>
    <row r="79" spans="6:6" x14ac:dyDescent="0.2">
      <c r="F79" s="129" t="s">
        <v>78</v>
      </c>
    </row>
    <row r="80" spans="6:6" x14ac:dyDescent="0.2">
      <c r="F80" s="129" t="s">
        <v>78</v>
      </c>
    </row>
    <row r="81" spans="6:6" x14ac:dyDescent="0.2">
      <c r="F81" s="129" t="s">
        <v>78</v>
      </c>
    </row>
    <row r="82" spans="6:6" x14ac:dyDescent="0.2">
      <c r="F82" s="129" t="s">
        <v>78</v>
      </c>
    </row>
    <row r="83" spans="6:6" x14ac:dyDescent="0.2">
      <c r="F83" s="129" t="s">
        <v>78</v>
      </c>
    </row>
    <row r="84" spans="6:6" x14ac:dyDescent="0.2">
      <c r="F84" s="129" t="s">
        <v>78</v>
      </c>
    </row>
    <row r="85" spans="6:6" x14ac:dyDescent="0.2">
      <c r="F85" s="129" t="s">
        <v>78</v>
      </c>
    </row>
    <row r="86" spans="6:6" x14ac:dyDescent="0.2">
      <c r="F86" s="129" t="s">
        <v>78</v>
      </c>
    </row>
    <row r="87" spans="6:6" x14ac:dyDescent="0.2">
      <c r="F87" s="129" t="s">
        <v>78</v>
      </c>
    </row>
    <row r="88" spans="6:6" x14ac:dyDescent="0.2">
      <c r="F88" s="129" t="s">
        <v>78</v>
      </c>
    </row>
    <row r="89" spans="6:6" x14ac:dyDescent="0.2">
      <c r="F89" s="129" t="s">
        <v>78</v>
      </c>
    </row>
    <row r="90" spans="6:6" x14ac:dyDescent="0.2">
      <c r="F90" s="129" t="s">
        <v>78</v>
      </c>
    </row>
    <row r="91" spans="6:6" x14ac:dyDescent="0.2">
      <c r="F91" s="129" t="s">
        <v>78</v>
      </c>
    </row>
    <row r="92" spans="6:6" x14ac:dyDescent="0.2">
      <c r="F92" s="129" t="s">
        <v>78</v>
      </c>
    </row>
    <row r="93" spans="6:6" x14ac:dyDescent="0.2">
      <c r="F93" s="129" t="s">
        <v>78</v>
      </c>
    </row>
    <row r="94" spans="6:6" x14ac:dyDescent="0.2">
      <c r="F94" s="129" t="s">
        <v>78</v>
      </c>
    </row>
    <row r="95" spans="6:6" x14ac:dyDescent="0.2">
      <c r="F95" s="129" t="s">
        <v>78</v>
      </c>
    </row>
    <row r="96" spans="6:6" x14ac:dyDescent="0.2">
      <c r="F96" s="129" t="s">
        <v>78</v>
      </c>
    </row>
    <row r="97" spans="6:6" x14ac:dyDescent="0.2">
      <c r="F97" s="129" t="s">
        <v>78</v>
      </c>
    </row>
    <row r="98" spans="6:6" x14ac:dyDescent="0.2">
      <c r="F98" s="129" t="s">
        <v>78</v>
      </c>
    </row>
    <row r="99" spans="6:6" x14ac:dyDescent="0.2">
      <c r="F99" s="129" t="s">
        <v>78</v>
      </c>
    </row>
    <row r="100" spans="6:6" x14ac:dyDescent="0.2">
      <c r="F100" s="129" t="s">
        <v>78</v>
      </c>
    </row>
  </sheetData>
  <mergeCells count="7">
    <mergeCell ref="E6:E7"/>
    <mergeCell ref="B2:D2"/>
    <mergeCell ref="B3:D3"/>
    <mergeCell ref="C4:D4"/>
    <mergeCell ref="A6:A7"/>
    <mergeCell ref="B6:C6"/>
    <mergeCell ref="D6:D7"/>
  </mergeCells>
  <conditionalFormatting sqref="A8:E9">
    <cfRule type="expression" dxfId="19" priority="7">
      <formula>$E8&gt;0</formula>
    </cfRule>
    <cfRule type="expression" dxfId="18" priority="8">
      <formula>$E8=0</formula>
    </cfRule>
  </conditionalFormatting>
  <conditionalFormatting sqref="A8 A20">
    <cfRule type="expression" dxfId="17" priority="5">
      <formula>A8=EndDate</formula>
    </cfRule>
    <cfRule type="expression" dxfId="16" priority="6">
      <formula>A8=StartDate</formula>
    </cfRule>
  </conditionalFormatting>
  <conditionalFormatting sqref="A8:E27">
    <cfRule type="expression" dxfId="15" priority="1">
      <formula>$E8&gt;0</formula>
    </cfRule>
    <cfRule type="expression" dxfId="14" priority="2">
      <formula>$E8=0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O100"/>
  <sheetViews>
    <sheetView workbookViewId="0">
      <selection activeCell="F8" sqref="F8:F100"/>
    </sheetView>
  </sheetViews>
  <sheetFormatPr defaultColWidth="11" defaultRowHeight="15" x14ac:dyDescent="0.2"/>
  <cols>
    <col min="1" max="1" width="24.6640625" style="14" customWidth="1"/>
    <col min="2" max="2" width="11.44140625" style="13" customWidth="1"/>
    <col min="3" max="3" width="10.21875" style="13" customWidth="1"/>
    <col min="4" max="4" width="37.77734375" style="13" bestFit="1" customWidth="1"/>
    <col min="5" max="5" width="5.21875" style="14" bestFit="1" customWidth="1"/>
    <col min="6" max="6" width="11" style="13"/>
    <col min="7" max="7" width="11" style="15"/>
    <col min="8" max="8" width="11" style="16"/>
    <col min="9" max="16384" width="11" style="13"/>
  </cols>
  <sheetData>
    <row r="1" spans="1:15" x14ac:dyDescent="0.2">
      <c r="A1" s="12"/>
    </row>
    <row r="2" spans="1:15" ht="19.5" customHeight="1" x14ac:dyDescent="0.25">
      <c r="A2" s="18" t="s">
        <v>64</v>
      </c>
      <c r="B2" s="103"/>
      <c r="C2" s="104"/>
      <c r="D2" s="104"/>
    </row>
    <row r="3" spans="1:15" ht="27" customHeight="1" x14ac:dyDescent="0.2">
      <c r="A3" s="18" t="s">
        <v>65</v>
      </c>
      <c r="B3" s="105"/>
      <c r="C3" s="106"/>
      <c r="D3" s="106"/>
      <c r="E3" s="19"/>
      <c r="H3" s="16" t="s">
        <v>21</v>
      </c>
      <c r="M3" s="20"/>
      <c r="N3" s="20"/>
      <c r="O3" s="20"/>
    </row>
    <row r="4" spans="1:15" ht="15.75" x14ac:dyDescent="0.2">
      <c r="A4" s="18" t="s">
        <v>55</v>
      </c>
      <c r="C4" s="107"/>
      <c r="D4" s="107"/>
      <c r="H4" s="16" t="s">
        <v>21</v>
      </c>
    </row>
    <row r="5" spans="1:15" x14ac:dyDescent="0.2">
      <c r="A5" s="12"/>
    </row>
    <row r="6" spans="1:15" ht="15.75" x14ac:dyDescent="0.25">
      <c r="A6" s="110" t="s">
        <v>0</v>
      </c>
      <c r="B6" s="109" t="s">
        <v>1</v>
      </c>
      <c r="C6" s="109"/>
      <c r="D6" s="110" t="s">
        <v>2</v>
      </c>
      <c r="E6" s="101" t="s">
        <v>22</v>
      </c>
    </row>
    <row r="7" spans="1:15" ht="15.75" x14ac:dyDescent="0.25">
      <c r="A7" s="110"/>
      <c r="B7" s="22" t="s">
        <v>5</v>
      </c>
      <c r="C7" s="22" t="s">
        <v>6</v>
      </c>
      <c r="D7" s="110"/>
      <c r="E7" s="102"/>
      <c r="F7" s="23"/>
    </row>
    <row r="8" spans="1:15" x14ac:dyDescent="0.2">
      <c r="A8" s="54"/>
      <c r="B8" s="31">
        <v>0.875</v>
      </c>
      <c r="C8" s="31">
        <v>0.95833333333333337</v>
      </c>
      <c r="D8" s="26" t="s">
        <v>50</v>
      </c>
      <c r="E8" s="33">
        <v>2</v>
      </c>
      <c r="F8" s="131" t="s">
        <v>79</v>
      </c>
    </row>
    <row r="9" spans="1:15" x14ac:dyDescent="0.2">
      <c r="A9" s="29">
        <v>43390</v>
      </c>
      <c r="B9" s="31">
        <v>0.875</v>
      </c>
      <c r="C9" s="31">
        <v>0.95833333333333337</v>
      </c>
      <c r="D9" s="26" t="s">
        <v>66</v>
      </c>
      <c r="E9" s="25">
        <f>((C9-B9+(C9&lt;B9))*24)</f>
        <v>2.0000000000000009</v>
      </c>
      <c r="F9" s="131" t="s">
        <v>79</v>
      </c>
    </row>
    <row r="10" spans="1:15" x14ac:dyDescent="0.2">
      <c r="A10" s="24">
        <v>43405</v>
      </c>
      <c r="B10" s="31">
        <v>0.54166666666666663</v>
      </c>
      <c r="C10" s="31">
        <v>0.875</v>
      </c>
      <c r="D10" s="78">
        <v>43405</v>
      </c>
      <c r="E10" s="25"/>
      <c r="F10" s="131" t="s">
        <v>79</v>
      </c>
    </row>
    <row r="11" spans="1:15" x14ac:dyDescent="0.2">
      <c r="A11" s="74">
        <v>43419</v>
      </c>
      <c r="B11" s="31">
        <v>0.875</v>
      </c>
      <c r="C11" s="31">
        <v>8.3333333333333329E-2</v>
      </c>
      <c r="D11" s="26" t="s">
        <v>7</v>
      </c>
      <c r="E11" s="25" t="s">
        <v>21</v>
      </c>
      <c r="F11" s="131" t="s">
        <v>79</v>
      </c>
    </row>
    <row r="12" spans="1:15" x14ac:dyDescent="0.2">
      <c r="A12" s="69"/>
      <c r="B12" s="31">
        <v>0.875</v>
      </c>
      <c r="C12" s="31">
        <v>0.95833333333333337</v>
      </c>
      <c r="D12" s="43" t="s">
        <v>67</v>
      </c>
      <c r="E12" s="25">
        <f>((C12-B12+(C12&lt;B12))*24)</f>
        <v>2.0000000000000009</v>
      </c>
      <c r="F12" s="131" t="s">
        <v>79</v>
      </c>
      <c r="G12" s="35"/>
    </row>
    <row r="13" spans="1:15" x14ac:dyDescent="0.2">
      <c r="A13" s="69">
        <v>43465</v>
      </c>
      <c r="B13" s="31">
        <v>0.875</v>
      </c>
      <c r="C13" s="31">
        <v>0.91666666666666663</v>
      </c>
      <c r="D13" s="43" t="s">
        <v>68</v>
      </c>
      <c r="E13" s="25">
        <f>((C13-B13+(C13&lt;B13))*24)</f>
        <v>0.99999999999999911</v>
      </c>
      <c r="F13" s="131" t="s">
        <v>79</v>
      </c>
    </row>
    <row r="14" spans="1:15" x14ac:dyDescent="0.2">
      <c r="A14" s="34">
        <v>43466</v>
      </c>
      <c r="B14" s="31">
        <v>0.20833333333333334</v>
      </c>
      <c r="C14" s="31">
        <v>0.54166666666666663</v>
      </c>
      <c r="D14" s="37">
        <v>43466</v>
      </c>
      <c r="E14" s="33">
        <f t="shared" ref="E14" si="0">((C14-B14+(C14&lt;B14))*24)</f>
        <v>7.9999999999999982</v>
      </c>
      <c r="F14" s="131" t="s">
        <v>79</v>
      </c>
    </row>
    <row r="15" spans="1:15" x14ac:dyDescent="0.2">
      <c r="A15" s="51"/>
      <c r="B15" s="39"/>
      <c r="C15" s="39"/>
      <c r="D15" s="26"/>
      <c r="E15" s="33">
        <v>0</v>
      </c>
      <c r="F15" s="131" t="s">
        <v>79</v>
      </c>
    </row>
    <row r="16" spans="1:15" x14ac:dyDescent="0.2">
      <c r="A16" s="51"/>
      <c r="B16" s="39"/>
      <c r="C16" s="39"/>
      <c r="D16" s="26"/>
      <c r="E16" s="33">
        <v>0</v>
      </c>
      <c r="F16" s="131" t="s">
        <v>79</v>
      </c>
    </row>
    <row r="17" spans="1:6" x14ac:dyDescent="0.2">
      <c r="A17" s="52"/>
      <c r="B17" s="39"/>
      <c r="C17" s="39"/>
      <c r="D17" s="26"/>
      <c r="E17" s="33">
        <v>0</v>
      </c>
      <c r="F17" s="131" t="s">
        <v>79</v>
      </c>
    </row>
    <row r="18" spans="1:6" x14ac:dyDescent="0.2">
      <c r="A18" s="51"/>
      <c r="B18" s="31"/>
      <c r="C18" s="31"/>
      <c r="D18" s="26"/>
      <c r="E18" s="33">
        <v>0</v>
      </c>
      <c r="F18" s="131" t="s">
        <v>79</v>
      </c>
    </row>
    <row r="19" spans="1:6" x14ac:dyDescent="0.2">
      <c r="A19" s="51"/>
      <c r="B19" s="31"/>
      <c r="C19" s="31"/>
      <c r="D19" s="26"/>
      <c r="E19" s="33">
        <v>0</v>
      </c>
      <c r="F19" s="131" t="s">
        <v>79</v>
      </c>
    </row>
    <row r="20" spans="1:6" x14ac:dyDescent="0.2">
      <c r="A20" s="51"/>
      <c r="B20" s="31"/>
      <c r="C20" s="31"/>
      <c r="D20" s="26"/>
      <c r="E20" s="33">
        <v>0</v>
      </c>
      <c r="F20" s="131" t="s">
        <v>79</v>
      </c>
    </row>
    <row r="21" spans="1:6" x14ac:dyDescent="0.2">
      <c r="A21" s="53"/>
      <c r="B21" s="31"/>
      <c r="C21" s="31"/>
      <c r="D21" s="26"/>
      <c r="E21" s="33">
        <v>0</v>
      </c>
      <c r="F21" s="131" t="s">
        <v>79</v>
      </c>
    </row>
    <row r="22" spans="1:6" x14ac:dyDescent="0.2">
      <c r="A22" s="54"/>
      <c r="B22" s="31"/>
      <c r="C22" s="31"/>
      <c r="D22" s="43"/>
      <c r="E22" s="33">
        <v>0</v>
      </c>
      <c r="F22" s="131" t="s">
        <v>79</v>
      </c>
    </row>
    <row r="23" spans="1:6" x14ac:dyDescent="0.2">
      <c r="A23" s="42"/>
      <c r="B23" s="31"/>
      <c r="C23" s="31"/>
      <c r="D23" s="44"/>
      <c r="E23" s="33">
        <v>0</v>
      </c>
      <c r="F23" s="131" t="s">
        <v>79</v>
      </c>
    </row>
    <row r="24" spans="1:6" x14ac:dyDescent="0.2">
      <c r="A24" s="42"/>
      <c r="B24" s="31"/>
      <c r="C24" s="31"/>
      <c r="D24" s="45"/>
      <c r="E24" s="33">
        <v>0</v>
      </c>
      <c r="F24" s="131" t="s">
        <v>79</v>
      </c>
    </row>
    <row r="25" spans="1:6" x14ac:dyDescent="0.2">
      <c r="A25" s="42"/>
      <c r="B25" s="31"/>
      <c r="C25" s="31"/>
      <c r="D25" s="45"/>
      <c r="E25" s="33">
        <v>0</v>
      </c>
      <c r="F25" s="131" t="s">
        <v>79</v>
      </c>
    </row>
    <row r="26" spans="1:6" x14ac:dyDescent="0.2">
      <c r="A26" s="42"/>
      <c r="B26" s="31"/>
      <c r="C26" s="31"/>
      <c r="D26" s="26"/>
      <c r="E26" s="33">
        <v>0</v>
      </c>
      <c r="F26" s="131" t="s">
        <v>79</v>
      </c>
    </row>
    <row r="27" spans="1:6" x14ac:dyDescent="0.2">
      <c r="A27" s="42"/>
      <c r="B27" s="31"/>
      <c r="C27" s="31"/>
      <c r="D27" s="44"/>
      <c r="E27" s="33">
        <v>0</v>
      </c>
      <c r="F27" s="131" t="s">
        <v>79</v>
      </c>
    </row>
    <row r="28" spans="1:6" x14ac:dyDescent="0.2">
      <c r="A28" s="42"/>
      <c r="B28" s="31"/>
      <c r="C28" s="31"/>
      <c r="D28" s="43"/>
      <c r="E28" s="33">
        <v>0</v>
      </c>
      <c r="F28" s="131" t="s">
        <v>79</v>
      </c>
    </row>
    <row r="29" spans="1:6" x14ac:dyDescent="0.2">
      <c r="A29" s="42"/>
      <c r="B29" s="31"/>
      <c r="C29" s="31"/>
      <c r="D29" s="26"/>
      <c r="E29" s="33">
        <v>0</v>
      </c>
      <c r="F29" s="131" t="s">
        <v>79</v>
      </c>
    </row>
    <row r="30" spans="1:6" x14ac:dyDescent="0.2">
      <c r="A30" s="42"/>
      <c r="B30" s="31"/>
      <c r="C30" s="31"/>
      <c r="D30" s="45"/>
      <c r="E30" s="33">
        <v>0</v>
      </c>
      <c r="F30" s="131" t="s">
        <v>79</v>
      </c>
    </row>
    <row r="31" spans="1:6" x14ac:dyDescent="0.2">
      <c r="A31" s="46"/>
      <c r="B31" s="31"/>
      <c r="C31" s="31"/>
      <c r="D31" s="47"/>
      <c r="E31" s="33">
        <v>0</v>
      </c>
      <c r="F31" s="131" t="s">
        <v>79</v>
      </c>
    </row>
    <row r="32" spans="1:6" x14ac:dyDescent="0.2">
      <c r="A32" s="48"/>
      <c r="B32" s="31"/>
      <c r="C32" s="31"/>
      <c r="D32" s="36"/>
      <c r="E32" s="33">
        <v>0</v>
      </c>
      <c r="F32" s="131" t="s">
        <v>79</v>
      </c>
    </row>
    <row r="33" spans="1:6" x14ac:dyDescent="0.2">
      <c r="A33" s="30"/>
      <c r="B33" s="31"/>
      <c r="C33" s="31"/>
      <c r="D33" s="36"/>
      <c r="E33" s="33">
        <v>0</v>
      </c>
      <c r="F33" s="131" t="s">
        <v>79</v>
      </c>
    </row>
    <row r="34" spans="1:6" x14ac:dyDescent="0.2">
      <c r="A34" s="48"/>
      <c r="B34" s="31"/>
      <c r="C34" s="31"/>
      <c r="D34" s="26"/>
      <c r="E34" s="33">
        <v>0</v>
      </c>
      <c r="F34" s="131" t="s">
        <v>79</v>
      </c>
    </row>
    <row r="35" spans="1:6" x14ac:dyDescent="0.2">
      <c r="A35" s="42"/>
      <c r="B35" s="31"/>
      <c r="C35" s="31"/>
      <c r="D35" s="36"/>
      <c r="E35" s="33">
        <v>0</v>
      </c>
      <c r="F35" s="131" t="s">
        <v>79</v>
      </c>
    </row>
    <row r="36" spans="1:6" x14ac:dyDescent="0.2">
      <c r="A36" s="49"/>
      <c r="B36" s="31"/>
      <c r="C36" s="31"/>
      <c r="D36" s="43"/>
      <c r="E36" s="33">
        <v>0</v>
      </c>
      <c r="F36" s="131" t="s">
        <v>79</v>
      </c>
    </row>
    <row r="37" spans="1:6" x14ac:dyDescent="0.2">
      <c r="A37" s="30"/>
      <c r="B37" s="31"/>
      <c r="C37" s="31"/>
      <c r="D37" s="36"/>
      <c r="E37" s="33">
        <v>0</v>
      </c>
      <c r="F37" s="131" t="s">
        <v>79</v>
      </c>
    </row>
    <row r="38" spans="1:6" x14ac:dyDescent="0.2">
      <c r="A38" s="30"/>
      <c r="B38" s="31"/>
      <c r="C38" s="31"/>
      <c r="D38" s="36"/>
      <c r="E38" s="33">
        <v>0</v>
      </c>
      <c r="F38" s="131" t="s">
        <v>79</v>
      </c>
    </row>
    <row r="39" spans="1:6" x14ac:dyDescent="0.2">
      <c r="A39" s="50"/>
      <c r="B39" s="31"/>
      <c r="C39" s="31"/>
      <c r="D39" s="36"/>
      <c r="E39" s="33">
        <v>0</v>
      </c>
      <c r="F39" s="131" t="s">
        <v>79</v>
      </c>
    </row>
    <row r="40" spans="1:6" x14ac:dyDescent="0.2">
      <c r="A40" s="50"/>
      <c r="B40" s="31"/>
      <c r="C40" s="31"/>
      <c r="D40" s="36"/>
      <c r="E40" s="33">
        <v>0</v>
      </c>
      <c r="F40" s="131" t="s">
        <v>79</v>
      </c>
    </row>
    <row r="41" spans="1:6" x14ac:dyDescent="0.2">
      <c r="A41" s="50"/>
      <c r="B41" s="31"/>
      <c r="C41" s="31"/>
      <c r="D41" s="36"/>
      <c r="E41" s="33">
        <v>0</v>
      </c>
      <c r="F41" s="131" t="s">
        <v>79</v>
      </c>
    </row>
    <row r="42" spans="1:6" x14ac:dyDescent="0.2">
      <c r="A42" s="50"/>
      <c r="B42" s="31"/>
      <c r="C42" s="31"/>
      <c r="D42" s="36"/>
      <c r="E42" s="33">
        <v>0</v>
      </c>
      <c r="F42" s="131" t="s">
        <v>79</v>
      </c>
    </row>
    <row r="43" spans="1:6" x14ac:dyDescent="0.2">
      <c r="A43" s="50"/>
      <c r="B43" s="31"/>
      <c r="C43" s="31"/>
      <c r="D43" s="36"/>
      <c r="E43" s="33"/>
      <c r="F43" s="131" t="s">
        <v>79</v>
      </c>
    </row>
    <row r="44" spans="1:6" x14ac:dyDescent="0.2">
      <c r="A44" s="50"/>
      <c r="B44" s="31"/>
      <c r="C44" s="31"/>
      <c r="D44" s="36"/>
      <c r="E44" s="33">
        <v>0</v>
      </c>
      <c r="F44" s="131" t="s">
        <v>79</v>
      </c>
    </row>
    <row r="45" spans="1:6" x14ac:dyDescent="0.2">
      <c r="A45" s="50"/>
      <c r="B45" s="31"/>
      <c r="C45" s="31"/>
      <c r="D45" s="36"/>
      <c r="E45" s="33">
        <v>0</v>
      </c>
      <c r="F45" s="131" t="s">
        <v>79</v>
      </c>
    </row>
    <row r="46" spans="1:6" x14ac:dyDescent="0.2">
      <c r="A46" s="50"/>
      <c r="B46" s="31"/>
      <c r="C46" s="31"/>
      <c r="D46" s="36"/>
      <c r="E46" s="33">
        <v>0</v>
      </c>
      <c r="F46" s="131" t="s">
        <v>79</v>
      </c>
    </row>
    <row r="47" spans="1:6" x14ac:dyDescent="0.2">
      <c r="A47" s="50"/>
      <c r="B47" s="31"/>
      <c r="C47" s="31"/>
      <c r="D47" s="36"/>
      <c r="E47" s="33">
        <v>0</v>
      </c>
      <c r="F47" s="131" t="s">
        <v>79</v>
      </c>
    </row>
    <row r="48" spans="1:6" x14ac:dyDescent="0.2">
      <c r="A48" s="50"/>
      <c r="B48" s="31"/>
      <c r="C48" s="31"/>
      <c r="D48" s="36"/>
      <c r="E48" s="33">
        <v>0</v>
      </c>
      <c r="F48" s="131" t="s">
        <v>79</v>
      </c>
    </row>
    <row r="49" spans="1:6" x14ac:dyDescent="0.2">
      <c r="A49" s="50"/>
      <c r="B49" s="31"/>
      <c r="C49" s="31"/>
      <c r="D49" s="36"/>
      <c r="E49" s="33">
        <v>0</v>
      </c>
      <c r="F49" s="131" t="s">
        <v>79</v>
      </c>
    </row>
    <row r="50" spans="1:6" x14ac:dyDescent="0.2">
      <c r="A50" s="50"/>
      <c r="B50" s="31"/>
      <c r="C50" s="31"/>
      <c r="D50" s="36"/>
      <c r="E50" s="33">
        <v>0</v>
      </c>
      <c r="F50" s="131" t="s">
        <v>79</v>
      </c>
    </row>
    <row r="51" spans="1:6" x14ac:dyDescent="0.2">
      <c r="A51" s="50"/>
      <c r="B51" s="31"/>
      <c r="C51" s="31"/>
      <c r="D51" s="36"/>
      <c r="E51" s="33">
        <v>0</v>
      </c>
      <c r="F51" s="131" t="s">
        <v>79</v>
      </c>
    </row>
    <row r="52" spans="1:6" x14ac:dyDescent="0.2">
      <c r="A52" s="50"/>
      <c r="B52" s="31"/>
      <c r="C52" s="31"/>
      <c r="D52" s="36"/>
      <c r="E52" s="33">
        <v>0</v>
      </c>
      <c r="F52" s="131" t="s">
        <v>79</v>
      </c>
    </row>
    <row r="53" spans="1:6" x14ac:dyDescent="0.2">
      <c r="A53" s="50"/>
      <c r="B53" s="31"/>
      <c r="C53" s="31"/>
      <c r="D53" s="36"/>
      <c r="E53" s="33">
        <v>0</v>
      </c>
      <c r="F53" s="131" t="s">
        <v>79</v>
      </c>
    </row>
    <row r="54" spans="1:6" x14ac:dyDescent="0.2">
      <c r="A54" s="50"/>
      <c r="B54" s="31"/>
      <c r="C54" s="31"/>
      <c r="D54" s="36"/>
      <c r="E54" s="33">
        <v>0</v>
      </c>
      <c r="F54" s="131" t="s">
        <v>79</v>
      </c>
    </row>
    <row r="55" spans="1:6" x14ac:dyDescent="0.2">
      <c r="F55" s="131" t="s">
        <v>79</v>
      </c>
    </row>
    <row r="56" spans="1:6" x14ac:dyDescent="0.2">
      <c r="F56" s="131" t="s">
        <v>79</v>
      </c>
    </row>
    <row r="57" spans="1:6" x14ac:dyDescent="0.2">
      <c r="F57" s="131" t="s">
        <v>79</v>
      </c>
    </row>
    <row r="58" spans="1:6" x14ac:dyDescent="0.2">
      <c r="F58" s="131" t="s">
        <v>79</v>
      </c>
    </row>
    <row r="59" spans="1:6" x14ac:dyDescent="0.2">
      <c r="F59" s="131" t="s">
        <v>79</v>
      </c>
    </row>
    <row r="60" spans="1:6" x14ac:dyDescent="0.2">
      <c r="F60" s="131" t="s">
        <v>79</v>
      </c>
    </row>
    <row r="61" spans="1:6" x14ac:dyDescent="0.2">
      <c r="F61" s="131" t="s">
        <v>79</v>
      </c>
    </row>
    <row r="62" spans="1:6" x14ac:dyDescent="0.2">
      <c r="F62" s="131" t="s">
        <v>79</v>
      </c>
    </row>
    <row r="63" spans="1:6" x14ac:dyDescent="0.2">
      <c r="F63" s="131" t="s">
        <v>79</v>
      </c>
    </row>
    <row r="64" spans="1:6" x14ac:dyDescent="0.2">
      <c r="F64" s="131" t="s">
        <v>79</v>
      </c>
    </row>
    <row r="65" spans="6:6" x14ac:dyDescent="0.2">
      <c r="F65" s="131" t="s">
        <v>79</v>
      </c>
    </row>
    <row r="66" spans="6:6" x14ac:dyDescent="0.2">
      <c r="F66" s="131" t="s">
        <v>79</v>
      </c>
    </row>
    <row r="67" spans="6:6" x14ac:dyDescent="0.2">
      <c r="F67" s="131" t="s">
        <v>79</v>
      </c>
    </row>
    <row r="68" spans="6:6" x14ac:dyDescent="0.2">
      <c r="F68" s="131" t="s">
        <v>79</v>
      </c>
    </row>
    <row r="69" spans="6:6" x14ac:dyDescent="0.2">
      <c r="F69" s="131" t="s">
        <v>79</v>
      </c>
    </row>
    <row r="70" spans="6:6" x14ac:dyDescent="0.2">
      <c r="F70" s="131" t="s">
        <v>79</v>
      </c>
    </row>
    <row r="71" spans="6:6" x14ac:dyDescent="0.2">
      <c r="F71" s="131" t="s">
        <v>79</v>
      </c>
    </row>
    <row r="72" spans="6:6" x14ac:dyDescent="0.2">
      <c r="F72" s="131" t="s">
        <v>79</v>
      </c>
    </row>
    <row r="73" spans="6:6" x14ac:dyDescent="0.2">
      <c r="F73" s="131" t="s">
        <v>79</v>
      </c>
    </row>
    <row r="74" spans="6:6" x14ac:dyDescent="0.2">
      <c r="F74" s="131" t="s">
        <v>79</v>
      </c>
    </row>
    <row r="75" spans="6:6" x14ac:dyDescent="0.2">
      <c r="F75" s="131" t="s">
        <v>79</v>
      </c>
    </row>
    <row r="76" spans="6:6" x14ac:dyDescent="0.2">
      <c r="F76" s="131" t="s">
        <v>79</v>
      </c>
    </row>
    <row r="77" spans="6:6" x14ac:dyDescent="0.2">
      <c r="F77" s="131" t="s">
        <v>79</v>
      </c>
    </row>
    <row r="78" spans="6:6" x14ac:dyDescent="0.2">
      <c r="F78" s="131" t="s">
        <v>79</v>
      </c>
    </row>
    <row r="79" spans="6:6" x14ac:dyDescent="0.2">
      <c r="F79" s="131" t="s">
        <v>79</v>
      </c>
    </row>
    <row r="80" spans="6:6" x14ac:dyDescent="0.2">
      <c r="F80" s="131" t="s">
        <v>79</v>
      </c>
    </row>
    <row r="81" spans="6:6" x14ac:dyDescent="0.2">
      <c r="F81" s="131" t="s">
        <v>79</v>
      </c>
    </row>
    <row r="82" spans="6:6" x14ac:dyDescent="0.2">
      <c r="F82" s="131" t="s">
        <v>79</v>
      </c>
    </row>
    <row r="83" spans="6:6" x14ac:dyDescent="0.2">
      <c r="F83" s="131" t="s">
        <v>79</v>
      </c>
    </row>
    <row r="84" spans="6:6" x14ac:dyDescent="0.2">
      <c r="F84" s="131" t="s">
        <v>79</v>
      </c>
    </row>
    <row r="85" spans="6:6" x14ac:dyDescent="0.2">
      <c r="F85" s="131" t="s">
        <v>79</v>
      </c>
    </row>
    <row r="86" spans="6:6" x14ac:dyDescent="0.2">
      <c r="F86" s="131" t="s">
        <v>79</v>
      </c>
    </row>
    <row r="87" spans="6:6" x14ac:dyDescent="0.2">
      <c r="F87" s="131" t="s">
        <v>79</v>
      </c>
    </row>
    <row r="88" spans="6:6" x14ac:dyDescent="0.2">
      <c r="F88" s="131" t="s">
        <v>79</v>
      </c>
    </row>
    <row r="89" spans="6:6" x14ac:dyDescent="0.2">
      <c r="F89" s="131" t="s">
        <v>79</v>
      </c>
    </row>
    <row r="90" spans="6:6" x14ac:dyDescent="0.2">
      <c r="F90" s="131" t="s">
        <v>79</v>
      </c>
    </row>
    <row r="91" spans="6:6" x14ac:dyDescent="0.2">
      <c r="F91" s="131" t="s">
        <v>79</v>
      </c>
    </row>
    <row r="92" spans="6:6" x14ac:dyDescent="0.2">
      <c r="F92" s="131" t="s">
        <v>79</v>
      </c>
    </row>
    <row r="93" spans="6:6" x14ac:dyDescent="0.2">
      <c r="F93" s="131" t="s">
        <v>79</v>
      </c>
    </row>
    <row r="94" spans="6:6" x14ac:dyDescent="0.2">
      <c r="F94" s="131" t="s">
        <v>79</v>
      </c>
    </row>
    <row r="95" spans="6:6" x14ac:dyDescent="0.2">
      <c r="F95" s="131" t="s">
        <v>79</v>
      </c>
    </row>
    <row r="96" spans="6:6" x14ac:dyDescent="0.2">
      <c r="F96" s="131" t="s">
        <v>79</v>
      </c>
    </row>
    <row r="97" spans="6:6" x14ac:dyDescent="0.2">
      <c r="F97" s="131" t="s">
        <v>79</v>
      </c>
    </row>
    <row r="98" spans="6:6" x14ac:dyDescent="0.2">
      <c r="F98" s="131" t="s">
        <v>79</v>
      </c>
    </row>
    <row r="99" spans="6:6" x14ac:dyDescent="0.2">
      <c r="F99" s="131" t="s">
        <v>79</v>
      </c>
    </row>
    <row r="100" spans="6:6" x14ac:dyDescent="0.2">
      <c r="F100" s="131" t="s">
        <v>79</v>
      </c>
    </row>
  </sheetData>
  <mergeCells count="7">
    <mergeCell ref="E6:E7"/>
    <mergeCell ref="B2:D2"/>
    <mergeCell ref="B3:D3"/>
    <mergeCell ref="C4:D4"/>
    <mergeCell ref="A6:A7"/>
    <mergeCell ref="B6:C6"/>
    <mergeCell ref="D6:D7"/>
  </mergeCells>
  <conditionalFormatting sqref="A8:E13">
    <cfRule type="expression" dxfId="13" priority="16">
      <formula>$E8&gt;0</formula>
    </cfRule>
    <cfRule type="expression" dxfId="12" priority="17">
      <formula>$E8=0</formula>
    </cfRule>
  </conditionalFormatting>
  <conditionalFormatting sqref="A14:E14">
    <cfRule type="expression" dxfId="11" priority="13">
      <formula>$E14&gt;0</formula>
    </cfRule>
    <cfRule type="expression" dxfId="10" priority="14">
      <formula>$E14=0</formula>
    </cfRule>
  </conditionalFormatting>
  <conditionalFormatting sqref="A14:E14">
    <cfRule type="expression" dxfId="9" priority="18">
      <formula>#REF!=0</formula>
    </cfRule>
    <cfRule type="expression" dxfId="8" priority="19">
      <formula>$E14&gt;0</formula>
    </cfRule>
  </conditionalFormatting>
  <conditionalFormatting sqref="A14:E14">
    <cfRule type="expression" dxfId="7" priority="26">
      <formula>#REF!=0</formula>
    </cfRule>
    <cfRule type="expression" dxfId="6" priority="27">
      <formula>$E14&gt;0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O100"/>
  <sheetViews>
    <sheetView workbookViewId="0">
      <selection activeCell="F8" sqref="F8:F100"/>
    </sheetView>
  </sheetViews>
  <sheetFormatPr defaultColWidth="11" defaultRowHeight="15" x14ac:dyDescent="0.2"/>
  <cols>
    <col min="1" max="1" width="24.6640625" style="14" customWidth="1"/>
    <col min="2" max="2" width="11.44140625" style="13" customWidth="1"/>
    <col min="3" max="3" width="10.21875" style="13" customWidth="1"/>
    <col min="4" max="4" width="29.33203125" style="13" bestFit="1" customWidth="1"/>
    <col min="5" max="5" width="5.21875" style="14" bestFit="1" customWidth="1"/>
    <col min="6" max="6" width="11" style="13"/>
    <col min="7" max="7" width="11" style="15"/>
    <col min="8" max="8" width="11" style="16"/>
    <col min="9" max="16384" width="11" style="13"/>
  </cols>
  <sheetData>
    <row r="1" spans="1:15" x14ac:dyDescent="0.2">
      <c r="A1" s="12"/>
    </row>
    <row r="2" spans="1:15" ht="19.5" customHeight="1" x14ac:dyDescent="0.25">
      <c r="A2" s="79" t="s">
        <v>69</v>
      </c>
      <c r="B2" s="103"/>
      <c r="C2" s="104"/>
      <c r="D2" s="104"/>
    </row>
    <row r="3" spans="1:15" ht="26.25" customHeight="1" x14ac:dyDescent="0.2">
      <c r="A3" s="79" t="s">
        <v>70</v>
      </c>
      <c r="B3" s="105"/>
      <c r="C3" s="106"/>
      <c r="D3" s="106"/>
      <c r="E3" s="19"/>
      <c r="H3" s="16" t="s">
        <v>21</v>
      </c>
      <c r="M3" s="20"/>
      <c r="N3" s="20"/>
      <c r="O3" s="20"/>
    </row>
    <row r="4" spans="1:15" ht="15.75" x14ac:dyDescent="0.2">
      <c r="A4" s="79" t="s">
        <v>55</v>
      </c>
      <c r="C4" s="107"/>
      <c r="D4" s="107"/>
      <c r="H4" s="16" t="s">
        <v>21</v>
      </c>
    </row>
    <row r="5" spans="1:15" x14ac:dyDescent="0.2">
      <c r="A5" s="12"/>
    </row>
    <row r="6" spans="1:15" ht="15.75" x14ac:dyDescent="0.25">
      <c r="A6" s="110" t="s">
        <v>0</v>
      </c>
      <c r="B6" s="109" t="s">
        <v>1</v>
      </c>
      <c r="C6" s="109"/>
      <c r="D6" s="110" t="s">
        <v>2</v>
      </c>
      <c r="E6" s="101" t="s">
        <v>22</v>
      </c>
    </row>
    <row r="7" spans="1:15" ht="15.75" x14ac:dyDescent="0.25">
      <c r="A7" s="110"/>
      <c r="B7" s="22" t="s">
        <v>5</v>
      </c>
      <c r="C7" s="22" t="s">
        <v>6</v>
      </c>
      <c r="D7" s="110"/>
      <c r="E7" s="102"/>
      <c r="F7" s="23"/>
    </row>
    <row r="8" spans="1:15" x14ac:dyDescent="0.2">
      <c r="A8" s="71"/>
      <c r="B8" s="31">
        <v>0.20833333333333334</v>
      </c>
      <c r="C8" s="31">
        <v>0.54166666666666663</v>
      </c>
      <c r="D8" s="28" t="s">
        <v>71</v>
      </c>
      <c r="E8" s="25"/>
      <c r="F8" s="131" t="s">
        <v>80</v>
      </c>
    </row>
    <row r="9" spans="1:15" x14ac:dyDescent="0.2">
      <c r="A9" s="42">
        <v>43363</v>
      </c>
      <c r="B9" s="31">
        <v>0.54166666666666663</v>
      </c>
      <c r="C9" s="31">
        <v>0.875</v>
      </c>
      <c r="D9" s="36" t="s">
        <v>48</v>
      </c>
      <c r="E9" s="33"/>
      <c r="F9" s="131" t="s">
        <v>80</v>
      </c>
    </row>
    <row r="10" spans="1:15" x14ac:dyDescent="0.2">
      <c r="A10" s="71">
        <v>43405</v>
      </c>
      <c r="B10" s="31">
        <v>0.54166666666666663</v>
      </c>
      <c r="C10" s="31">
        <v>0.875</v>
      </c>
      <c r="D10" s="80">
        <v>43405</v>
      </c>
      <c r="E10" s="25"/>
      <c r="F10" s="131" t="s">
        <v>80</v>
      </c>
    </row>
    <row r="11" spans="1:15" x14ac:dyDescent="0.2">
      <c r="A11" s="49">
        <v>43390</v>
      </c>
      <c r="B11" s="31">
        <v>0.75</v>
      </c>
      <c r="C11" s="31">
        <v>0.95833333333333337</v>
      </c>
      <c r="D11" s="43" t="s">
        <v>67</v>
      </c>
      <c r="E11" s="25" t="s">
        <v>21</v>
      </c>
      <c r="F11" s="131" t="s">
        <v>80</v>
      </c>
    </row>
    <row r="12" spans="1:15" x14ac:dyDescent="0.2">
      <c r="A12" s="30"/>
      <c r="B12" s="31">
        <v>0.20833333333333334</v>
      </c>
      <c r="C12" s="31">
        <v>0.54166666666666663</v>
      </c>
      <c r="D12" s="32" t="s">
        <v>26</v>
      </c>
      <c r="E12" s="33">
        <f t="shared" ref="E12:E13" si="0">((C12-B12+(C12&lt;B12))*24)</f>
        <v>7.9999999999999982</v>
      </c>
      <c r="F12" s="131" t="s">
        <v>80</v>
      </c>
      <c r="G12" s="35"/>
    </row>
    <row r="13" spans="1:15" x14ac:dyDescent="0.2">
      <c r="A13" s="34">
        <v>43466</v>
      </c>
      <c r="B13" s="31">
        <v>0.20833333333333334</v>
      </c>
      <c r="C13" s="31">
        <v>0.54166666666666663</v>
      </c>
      <c r="D13" s="37">
        <v>43466</v>
      </c>
      <c r="E13" s="33">
        <f t="shared" si="0"/>
        <v>7.9999999999999982</v>
      </c>
      <c r="F13" s="131" t="s">
        <v>80</v>
      </c>
    </row>
    <row r="14" spans="1:15" x14ac:dyDescent="0.2">
      <c r="A14" s="40"/>
      <c r="B14" s="39"/>
      <c r="C14" s="39"/>
      <c r="D14" s="26"/>
      <c r="E14" s="33">
        <v>0</v>
      </c>
      <c r="F14" s="131" t="s">
        <v>80</v>
      </c>
    </row>
    <row r="15" spans="1:15" x14ac:dyDescent="0.2">
      <c r="A15" s="38"/>
      <c r="B15" s="31"/>
      <c r="C15" s="31"/>
      <c r="D15" s="26"/>
      <c r="E15" s="33">
        <v>0</v>
      </c>
      <c r="F15" s="131" t="s">
        <v>80</v>
      </c>
    </row>
    <row r="16" spans="1:15" x14ac:dyDescent="0.2">
      <c r="A16" s="38"/>
      <c r="B16" s="31"/>
      <c r="C16" s="31"/>
      <c r="D16" s="26"/>
      <c r="E16" s="33">
        <v>0</v>
      </c>
      <c r="F16" s="131" t="s">
        <v>80</v>
      </c>
    </row>
    <row r="17" spans="1:6" x14ac:dyDescent="0.2">
      <c r="A17" s="38"/>
      <c r="B17" s="31"/>
      <c r="C17" s="31"/>
      <c r="D17" s="26"/>
      <c r="E17" s="33">
        <v>0</v>
      </c>
      <c r="F17" s="131" t="s">
        <v>80</v>
      </c>
    </row>
    <row r="18" spans="1:6" x14ac:dyDescent="0.2">
      <c r="A18" s="41"/>
      <c r="B18" s="31"/>
      <c r="C18" s="31"/>
      <c r="D18" s="26"/>
      <c r="E18" s="33">
        <v>0</v>
      </c>
      <c r="F18" s="131" t="s">
        <v>80</v>
      </c>
    </row>
    <row r="19" spans="1:6" x14ac:dyDescent="0.2">
      <c r="A19" s="42"/>
      <c r="B19" s="31"/>
      <c r="C19" s="31"/>
      <c r="D19" s="43"/>
      <c r="E19" s="33">
        <v>0</v>
      </c>
      <c r="F19" s="131" t="s">
        <v>80</v>
      </c>
    </row>
    <row r="20" spans="1:6" x14ac:dyDescent="0.2">
      <c r="A20" s="42"/>
      <c r="B20" s="31"/>
      <c r="C20" s="31"/>
      <c r="D20" s="44"/>
      <c r="E20" s="33">
        <v>0</v>
      </c>
      <c r="F20" s="131" t="s">
        <v>80</v>
      </c>
    </row>
    <row r="21" spans="1:6" x14ac:dyDescent="0.2">
      <c r="A21" s="42"/>
      <c r="B21" s="31"/>
      <c r="C21" s="31"/>
      <c r="D21" s="45"/>
      <c r="E21" s="33">
        <v>0</v>
      </c>
      <c r="F21" s="131" t="s">
        <v>80</v>
      </c>
    </row>
    <row r="22" spans="1:6" x14ac:dyDescent="0.2">
      <c r="A22" s="42"/>
      <c r="B22" s="31"/>
      <c r="C22" s="31"/>
      <c r="D22" s="45"/>
      <c r="E22" s="33">
        <v>0</v>
      </c>
      <c r="F22" s="131" t="s">
        <v>80</v>
      </c>
    </row>
    <row r="23" spans="1:6" x14ac:dyDescent="0.2">
      <c r="A23" s="42"/>
      <c r="B23" s="31"/>
      <c r="C23" s="31"/>
      <c r="D23" s="26"/>
      <c r="E23" s="33">
        <v>0</v>
      </c>
      <c r="F23" s="131" t="s">
        <v>80</v>
      </c>
    </row>
    <row r="24" spans="1:6" x14ac:dyDescent="0.2">
      <c r="A24" s="42"/>
      <c r="B24" s="31"/>
      <c r="C24" s="31"/>
      <c r="D24" s="44"/>
      <c r="E24" s="33">
        <v>0</v>
      </c>
      <c r="F24" s="131" t="s">
        <v>80</v>
      </c>
    </row>
    <row r="25" spans="1:6" x14ac:dyDescent="0.2">
      <c r="A25" s="42"/>
      <c r="B25" s="31"/>
      <c r="C25" s="31"/>
      <c r="D25" s="43"/>
      <c r="E25" s="33">
        <v>0</v>
      </c>
      <c r="F25" s="131" t="s">
        <v>80</v>
      </c>
    </row>
    <row r="26" spans="1:6" x14ac:dyDescent="0.2">
      <c r="A26" s="42"/>
      <c r="B26" s="31"/>
      <c r="C26" s="31"/>
      <c r="D26" s="26"/>
      <c r="E26" s="33">
        <v>0</v>
      </c>
      <c r="F26" s="131" t="s">
        <v>80</v>
      </c>
    </row>
    <row r="27" spans="1:6" x14ac:dyDescent="0.2">
      <c r="A27" s="42"/>
      <c r="B27" s="31"/>
      <c r="C27" s="31"/>
      <c r="D27" s="26"/>
      <c r="E27" s="33">
        <v>0</v>
      </c>
      <c r="F27" s="131" t="s">
        <v>80</v>
      </c>
    </row>
    <row r="28" spans="1:6" x14ac:dyDescent="0.2">
      <c r="A28" s="46"/>
      <c r="B28" s="31"/>
      <c r="C28" s="31"/>
      <c r="D28" s="47"/>
      <c r="E28" s="33">
        <v>0</v>
      </c>
      <c r="F28" s="131" t="s">
        <v>80</v>
      </c>
    </row>
    <row r="29" spans="1:6" x14ac:dyDescent="0.2">
      <c r="A29" s="48"/>
      <c r="B29" s="31"/>
      <c r="C29" s="31"/>
      <c r="D29" s="36"/>
      <c r="E29" s="33">
        <v>0</v>
      </c>
      <c r="F29" s="131" t="s">
        <v>80</v>
      </c>
    </row>
    <row r="30" spans="1:6" x14ac:dyDescent="0.2">
      <c r="A30" s="30"/>
      <c r="B30" s="31"/>
      <c r="C30" s="31"/>
      <c r="D30" s="36"/>
      <c r="E30" s="33">
        <v>0</v>
      </c>
      <c r="F30" s="131" t="s">
        <v>80</v>
      </c>
    </row>
    <row r="31" spans="1:6" x14ac:dyDescent="0.2">
      <c r="A31" s="48"/>
      <c r="B31" s="31"/>
      <c r="C31" s="31"/>
      <c r="D31" s="26"/>
      <c r="E31" s="33">
        <v>0</v>
      </c>
      <c r="F31" s="131" t="s">
        <v>80</v>
      </c>
    </row>
    <row r="32" spans="1:6" x14ac:dyDescent="0.2">
      <c r="A32" s="42"/>
      <c r="B32" s="31"/>
      <c r="C32" s="31"/>
      <c r="D32" s="36"/>
      <c r="E32" s="33">
        <v>0</v>
      </c>
      <c r="F32" s="131" t="s">
        <v>80</v>
      </c>
    </row>
    <row r="33" spans="1:6" x14ac:dyDescent="0.2">
      <c r="A33" s="49"/>
      <c r="B33" s="31"/>
      <c r="C33" s="31"/>
      <c r="D33" s="43"/>
      <c r="E33" s="33">
        <v>0</v>
      </c>
      <c r="F33" s="131" t="s">
        <v>80</v>
      </c>
    </row>
    <row r="34" spans="1:6" x14ac:dyDescent="0.2">
      <c r="A34" s="30"/>
      <c r="B34" s="31"/>
      <c r="C34" s="31"/>
      <c r="D34" s="36"/>
      <c r="E34" s="33">
        <v>0</v>
      </c>
      <c r="F34" s="131" t="s">
        <v>80</v>
      </c>
    </row>
    <row r="35" spans="1:6" x14ac:dyDescent="0.2">
      <c r="A35" s="30"/>
      <c r="B35" s="31"/>
      <c r="C35" s="31"/>
      <c r="D35" s="36"/>
      <c r="E35" s="33">
        <v>0</v>
      </c>
      <c r="F35" s="131" t="s">
        <v>80</v>
      </c>
    </row>
    <row r="36" spans="1:6" x14ac:dyDescent="0.2">
      <c r="A36" s="50"/>
      <c r="B36" s="31"/>
      <c r="C36" s="31"/>
      <c r="D36" s="36"/>
      <c r="E36" s="33">
        <v>0</v>
      </c>
      <c r="F36" s="131" t="s">
        <v>80</v>
      </c>
    </row>
    <row r="37" spans="1:6" x14ac:dyDescent="0.2">
      <c r="A37" s="50"/>
      <c r="B37" s="31"/>
      <c r="C37" s="31"/>
      <c r="D37" s="36"/>
      <c r="E37" s="33">
        <v>0</v>
      </c>
      <c r="F37" s="131" t="s">
        <v>80</v>
      </c>
    </row>
    <row r="38" spans="1:6" x14ac:dyDescent="0.2">
      <c r="A38" s="50"/>
      <c r="B38" s="31"/>
      <c r="C38" s="31"/>
      <c r="D38" s="36"/>
      <c r="E38" s="33">
        <v>0</v>
      </c>
      <c r="F38" s="131" t="s">
        <v>80</v>
      </c>
    </row>
    <row r="39" spans="1:6" x14ac:dyDescent="0.2">
      <c r="A39" s="50"/>
      <c r="B39" s="31"/>
      <c r="C39" s="31"/>
      <c r="D39" s="36"/>
      <c r="E39" s="33">
        <v>0</v>
      </c>
      <c r="F39" s="131" t="s">
        <v>80</v>
      </c>
    </row>
    <row r="40" spans="1:6" x14ac:dyDescent="0.2">
      <c r="A40" s="50"/>
      <c r="B40" s="31"/>
      <c r="C40" s="31"/>
      <c r="D40" s="36"/>
      <c r="E40" s="33">
        <v>0</v>
      </c>
      <c r="F40" s="131" t="s">
        <v>80</v>
      </c>
    </row>
    <row r="41" spans="1:6" x14ac:dyDescent="0.2">
      <c r="A41" s="50"/>
      <c r="B41" s="31"/>
      <c r="C41" s="31"/>
      <c r="D41" s="36"/>
      <c r="E41" s="33">
        <v>0</v>
      </c>
      <c r="F41" s="131" t="s">
        <v>80</v>
      </c>
    </row>
    <row r="42" spans="1:6" x14ac:dyDescent="0.2">
      <c r="A42" s="50"/>
      <c r="B42" s="31"/>
      <c r="C42" s="31"/>
      <c r="D42" s="36"/>
      <c r="E42" s="33">
        <v>0</v>
      </c>
      <c r="F42" s="131" t="s">
        <v>80</v>
      </c>
    </row>
    <row r="43" spans="1:6" x14ac:dyDescent="0.2">
      <c r="A43" s="50"/>
      <c r="B43" s="31"/>
      <c r="C43" s="31"/>
      <c r="D43" s="36"/>
      <c r="E43" s="33"/>
      <c r="F43" s="131" t="s">
        <v>80</v>
      </c>
    </row>
    <row r="44" spans="1:6" x14ac:dyDescent="0.2">
      <c r="A44" s="50"/>
      <c r="B44" s="31"/>
      <c r="C44" s="31"/>
      <c r="D44" s="36"/>
      <c r="E44" s="33">
        <v>0</v>
      </c>
      <c r="F44" s="131" t="s">
        <v>80</v>
      </c>
    </row>
    <row r="45" spans="1:6" x14ac:dyDescent="0.2">
      <c r="A45" s="50"/>
      <c r="B45" s="31"/>
      <c r="C45" s="31"/>
      <c r="D45" s="36"/>
      <c r="E45" s="33">
        <v>0</v>
      </c>
      <c r="F45" s="131" t="s">
        <v>80</v>
      </c>
    </row>
    <row r="46" spans="1:6" x14ac:dyDescent="0.2">
      <c r="A46" s="50"/>
      <c r="B46" s="31"/>
      <c r="C46" s="31"/>
      <c r="D46" s="36"/>
      <c r="E46" s="33">
        <v>0</v>
      </c>
      <c r="F46" s="131" t="s">
        <v>80</v>
      </c>
    </row>
    <row r="47" spans="1:6" x14ac:dyDescent="0.2">
      <c r="A47" s="50"/>
      <c r="B47" s="31"/>
      <c r="C47" s="31"/>
      <c r="D47" s="36"/>
      <c r="E47" s="33">
        <v>0</v>
      </c>
      <c r="F47" s="131" t="s">
        <v>80</v>
      </c>
    </row>
    <row r="48" spans="1:6" x14ac:dyDescent="0.2">
      <c r="A48" s="50"/>
      <c r="B48" s="31"/>
      <c r="C48" s="31"/>
      <c r="D48" s="36"/>
      <c r="E48" s="33">
        <v>0</v>
      </c>
      <c r="F48" s="131" t="s">
        <v>80</v>
      </c>
    </row>
    <row r="49" spans="1:6" x14ac:dyDescent="0.2">
      <c r="A49" s="50"/>
      <c r="B49" s="31"/>
      <c r="C49" s="31"/>
      <c r="D49" s="36"/>
      <c r="E49" s="33">
        <v>0</v>
      </c>
      <c r="F49" s="131" t="s">
        <v>80</v>
      </c>
    </row>
    <row r="50" spans="1:6" x14ac:dyDescent="0.2">
      <c r="A50" s="50"/>
      <c r="B50" s="31"/>
      <c r="C50" s="31"/>
      <c r="D50" s="36"/>
      <c r="E50" s="33">
        <v>0</v>
      </c>
      <c r="F50" s="131" t="s">
        <v>80</v>
      </c>
    </row>
    <row r="51" spans="1:6" x14ac:dyDescent="0.2">
      <c r="A51" s="50"/>
      <c r="B51" s="31"/>
      <c r="C51" s="31"/>
      <c r="D51" s="36"/>
      <c r="E51" s="33">
        <v>0</v>
      </c>
      <c r="F51" s="131" t="s">
        <v>80</v>
      </c>
    </row>
    <row r="52" spans="1:6" x14ac:dyDescent="0.2">
      <c r="A52" s="50"/>
      <c r="B52" s="36"/>
      <c r="C52" s="36"/>
      <c r="D52" s="36"/>
      <c r="E52" s="50"/>
      <c r="F52" s="131" t="s">
        <v>80</v>
      </c>
    </row>
    <row r="53" spans="1:6" x14ac:dyDescent="0.2">
      <c r="A53" s="50"/>
      <c r="B53" s="36"/>
      <c r="C53" s="36"/>
      <c r="D53" s="36"/>
      <c r="E53" s="50"/>
      <c r="F53" s="131" t="s">
        <v>80</v>
      </c>
    </row>
    <row r="54" spans="1:6" x14ac:dyDescent="0.2">
      <c r="A54" s="50"/>
      <c r="B54" s="36"/>
      <c r="C54" s="36"/>
      <c r="D54" s="36"/>
      <c r="E54" s="50"/>
      <c r="F54" s="131" t="s">
        <v>80</v>
      </c>
    </row>
    <row r="55" spans="1:6" x14ac:dyDescent="0.2">
      <c r="F55" s="131" t="s">
        <v>80</v>
      </c>
    </row>
    <row r="56" spans="1:6" x14ac:dyDescent="0.2">
      <c r="F56" s="131" t="s">
        <v>80</v>
      </c>
    </row>
    <row r="57" spans="1:6" x14ac:dyDescent="0.2">
      <c r="F57" s="131" t="s">
        <v>80</v>
      </c>
    </row>
    <row r="58" spans="1:6" x14ac:dyDescent="0.2">
      <c r="F58" s="131" t="s">
        <v>80</v>
      </c>
    </row>
    <row r="59" spans="1:6" x14ac:dyDescent="0.2">
      <c r="F59" s="131" t="s">
        <v>80</v>
      </c>
    </row>
    <row r="60" spans="1:6" x14ac:dyDescent="0.2">
      <c r="F60" s="131" t="s">
        <v>80</v>
      </c>
    </row>
    <row r="61" spans="1:6" x14ac:dyDescent="0.2">
      <c r="F61" s="131" t="s">
        <v>80</v>
      </c>
    </row>
    <row r="62" spans="1:6" x14ac:dyDescent="0.2">
      <c r="F62" s="131" t="s">
        <v>80</v>
      </c>
    </row>
    <row r="63" spans="1:6" x14ac:dyDescent="0.2">
      <c r="F63" s="131" t="s">
        <v>80</v>
      </c>
    </row>
    <row r="64" spans="1:6" x14ac:dyDescent="0.2">
      <c r="F64" s="131" t="s">
        <v>80</v>
      </c>
    </row>
    <row r="65" spans="6:6" x14ac:dyDescent="0.2">
      <c r="F65" s="131" t="s">
        <v>80</v>
      </c>
    </row>
    <row r="66" spans="6:6" x14ac:dyDescent="0.2">
      <c r="F66" s="131" t="s">
        <v>80</v>
      </c>
    </row>
    <row r="67" spans="6:6" x14ac:dyDescent="0.2">
      <c r="F67" s="131" t="s">
        <v>80</v>
      </c>
    </row>
    <row r="68" spans="6:6" x14ac:dyDescent="0.2">
      <c r="F68" s="131" t="s">
        <v>80</v>
      </c>
    </row>
    <row r="69" spans="6:6" x14ac:dyDescent="0.2">
      <c r="F69" s="131" t="s">
        <v>80</v>
      </c>
    </row>
    <row r="70" spans="6:6" x14ac:dyDescent="0.2">
      <c r="F70" s="131" t="s">
        <v>80</v>
      </c>
    </row>
    <row r="71" spans="6:6" x14ac:dyDescent="0.2">
      <c r="F71" s="131" t="s">
        <v>80</v>
      </c>
    </row>
    <row r="72" spans="6:6" x14ac:dyDescent="0.2">
      <c r="F72" s="131" t="s">
        <v>80</v>
      </c>
    </row>
    <row r="73" spans="6:6" x14ac:dyDescent="0.2">
      <c r="F73" s="131" t="s">
        <v>80</v>
      </c>
    </row>
    <row r="74" spans="6:6" x14ac:dyDescent="0.2">
      <c r="F74" s="131" t="s">
        <v>80</v>
      </c>
    </row>
    <row r="75" spans="6:6" x14ac:dyDescent="0.2">
      <c r="F75" s="131" t="s">
        <v>80</v>
      </c>
    </row>
    <row r="76" spans="6:6" x14ac:dyDescent="0.2">
      <c r="F76" s="131" t="s">
        <v>80</v>
      </c>
    </row>
    <row r="77" spans="6:6" x14ac:dyDescent="0.2">
      <c r="F77" s="131" t="s">
        <v>80</v>
      </c>
    </row>
    <row r="78" spans="6:6" x14ac:dyDescent="0.2">
      <c r="F78" s="131" t="s">
        <v>80</v>
      </c>
    </row>
    <row r="79" spans="6:6" x14ac:dyDescent="0.2">
      <c r="F79" s="131" t="s">
        <v>80</v>
      </c>
    </row>
    <row r="80" spans="6:6" x14ac:dyDescent="0.2">
      <c r="F80" s="131" t="s">
        <v>80</v>
      </c>
    </row>
    <row r="81" spans="6:6" x14ac:dyDescent="0.2">
      <c r="F81" s="131" t="s">
        <v>80</v>
      </c>
    </row>
    <row r="82" spans="6:6" x14ac:dyDescent="0.2">
      <c r="F82" s="131" t="s">
        <v>80</v>
      </c>
    </row>
    <row r="83" spans="6:6" x14ac:dyDescent="0.2">
      <c r="F83" s="131" t="s">
        <v>80</v>
      </c>
    </row>
    <row r="84" spans="6:6" x14ac:dyDescent="0.2">
      <c r="F84" s="131" t="s">
        <v>80</v>
      </c>
    </row>
    <row r="85" spans="6:6" x14ac:dyDescent="0.2">
      <c r="F85" s="131" t="s">
        <v>80</v>
      </c>
    </row>
    <row r="86" spans="6:6" x14ac:dyDescent="0.2">
      <c r="F86" s="131" t="s">
        <v>80</v>
      </c>
    </row>
    <row r="87" spans="6:6" x14ac:dyDescent="0.2">
      <c r="F87" s="131" t="s">
        <v>80</v>
      </c>
    </row>
    <row r="88" spans="6:6" x14ac:dyDescent="0.2">
      <c r="F88" s="131" t="s">
        <v>80</v>
      </c>
    </row>
    <row r="89" spans="6:6" x14ac:dyDescent="0.2">
      <c r="F89" s="131" t="s">
        <v>80</v>
      </c>
    </row>
    <row r="90" spans="6:6" x14ac:dyDescent="0.2">
      <c r="F90" s="131" t="s">
        <v>80</v>
      </c>
    </row>
    <row r="91" spans="6:6" x14ac:dyDescent="0.2">
      <c r="F91" s="131" t="s">
        <v>80</v>
      </c>
    </row>
    <row r="92" spans="6:6" x14ac:dyDescent="0.2">
      <c r="F92" s="131" t="s">
        <v>80</v>
      </c>
    </row>
    <row r="93" spans="6:6" x14ac:dyDescent="0.2">
      <c r="F93" s="131" t="s">
        <v>80</v>
      </c>
    </row>
    <row r="94" spans="6:6" x14ac:dyDescent="0.2">
      <c r="F94" s="131" t="s">
        <v>80</v>
      </c>
    </row>
    <row r="95" spans="6:6" x14ac:dyDescent="0.2">
      <c r="F95" s="131" t="s">
        <v>80</v>
      </c>
    </row>
    <row r="96" spans="6:6" x14ac:dyDescent="0.2">
      <c r="F96" s="131" t="s">
        <v>80</v>
      </c>
    </row>
    <row r="97" spans="6:6" x14ac:dyDescent="0.2">
      <c r="F97" s="131" t="s">
        <v>80</v>
      </c>
    </row>
    <row r="98" spans="6:6" x14ac:dyDescent="0.2">
      <c r="F98" s="131" t="s">
        <v>80</v>
      </c>
    </row>
    <row r="99" spans="6:6" x14ac:dyDescent="0.2">
      <c r="F99" s="131" t="s">
        <v>80</v>
      </c>
    </row>
    <row r="100" spans="6:6" x14ac:dyDescent="0.2">
      <c r="F100" s="131" t="s">
        <v>80</v>
      </c>
    </row>
  </sheetData>
  <mergeCells count="7">
    <mergeCell ref="E6:E7"/>
    <mergeCell ref="B2:D2"/>
    <mergeCell ref="B3:D3"/>
    <mergeCell ref="C4:D4"/>
    <mergeCell ref="A6:A7"/>
    <mergeCell ref="B6:C6"/>
    <mergeCell ref="D6:D7"/>
  </mergeCells>
  <conditionalFormatting sqref="A8:E11">
    <cfRule type="expression" dxfId="5" priority="8">
      <formula>$E8&gt;0</formula>
    </cfRule>
    <cfRule type="expression" dxfId="4" priority="9">
      <formula>$E8=0</formula>
    </cfRule>
  </conditionalFormatting>
  <conditionalFormatting sqref="A12:E12">
    <cfRule type="expression" dxfId="3" priority="10">
      <formula>#REF!=0</formula>
    </cfRule>
    <cfRule type="expression" dxfId="2" priority="11">
      <formula>$E12&gt;0</formula>
    </cfRule>
  </conditionalFormatting>
  <conditionalFormatting sqref="A13:E13">
    <cfRule type="expression" dxfId="1" priority="14">
      <formula>#REF!=0</formula>
    </cfRule>
    <cfRule type="expression" dxfId="0" priority="15">
      <formula>$E13&gt;0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الرئيسي</vt:lpstr>
      <vt:lpstr>ABDELLAH</vt:lpstr>
      <vt:lpstr>ABDELKADER</vt:lpstr>
      <vt:lpstr>LAKHDER</vt:lpstr>
      <vt:lpstr>HICHEM</vt:lpstr>
      <vt:lpstr>MOUSTAFA</vt:lpstr>
      <vt:lpstr>TAREK</vt:lpstr>
      <vt:lpstr>TOUFIK</vt:lpstr>
      <vt:lpstr>الرئيسي!Print_Area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Abdoou</dc:creator>
  <cp:lastModifiedBy>mohamed elfors</cp:lastModifiedBy>
  <dcterms:created xsi:type="dcterms:W3CDTF">2019-01-04T09:47:18Z</dcterms:created>
  <dcterms:modified xsi:type="dcterms:W3CDTF">2019-01-18T22:57:42Z</dcterms:modified>
</cp:coreProperties>
</file>